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0" windowWidth="14910" windowHeight="11220"/>
  </bookViews>
  <sheets>
    <sheet name="PROP-01" sheetId="3" r:id="rId1"/>
    <sheet name="Hoja1" sheetId="2" state="hidden" r:id="rId2"/>
  </sheets>
  <definedNames>
    <definedName name="_xlnm.Print_Area" localSheetId="0">'PROP-01'!$A$1:$H$188</definedName>
    <definedName name="_xlnm.Print_Titles" localSheetId="0">'PROP-01'!$1:$13</definedName>
  </definedNames>
  <calcPr calcId="145621"/>
</workbook>
</file>

<file path=xl/calcChain.xml><?xml version="1.0" encoding="utf-8"?>
<calcChain xmlns="http://schemas.openxmlformats.org/spreadsheetml/2006/main">
  <c r="B8" i="3" l="1"/>
  <c r="H179" i="3"/>
  <c r="H41" i="3"/>
  <c r="H39" i="3"/>
  <c r="H37" i="3"/>
  <c r="H31" i="3"/>
  <c r="H29" i="3"/>
  <c r="A19" i="3"/>
  <c r="A21" i="3" s="1"/>
  <c r="E41" i="3" l="1"/>
  <c r="E37" i="3"/>
  <c r="E39" i="3"/>
  <c r="E35" i="3"/>
  <c r="H174" i="3" l="1"/>
  <c r="H172" i="3"/>
  <c r="H167" i="3"/>
  <c r="H166" i="3"/>
  <c r="H163" i="3"/>
  <c r="H161" i="3"/>
  <c r="H159" i="3"/>
  <c r="H157" i="3"/>
  <c r="H155" i="3"/>
  <c r="H153" i="3"/>
  <c r="H151" i="3"/>
  <c r="H149" i="3"/>
  <c r="H147" i="3"/>
  <c r="H145" i="3"/>
  <c r="H143" i="3"/>
  <c r="H139" i="3"/>
  <c r="H137" i="3"/>
  <c r="H135" i="3"/>
  <c r="H133" i="3"/>
  <c r="H131" i="3"/>
  <c r="H129" i="3"/>
  <c r="H127" i="3"/>
  <c r="H122" i="3"/>
  <c r="H121" i="3"/>
  <c r="H120" i="3"/>
  <c r="H119" i="3"/>
  <c r="H118" i="3"/>
  <c r="H117" i="3"/>
  <c r="H116" i="3"/>
  <c r="H115" i="3"/>
  <c r="H111" i="3"/>
  <c r="H110" i="3"/>
  <c r="H109" i="3"/>
  <c r="H108" i="3"/>
  <c r="H107" i="3"/>
  <c r="H106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A23" i="3" l="1"/>
  <c r="A27" i="3" s="1"/>
  <c r="A29" i="3" s="1"/>
  <c r="A31" i="3" s="1"/>
  <c r="A33" i="3" s="1"/>
  <c r="A35" i="3" s="1"/>
  <c r="A37" i="3" s="1"/>
  <c r="A39" i="3" s="1"/>
  <c r="A41" i="3" s="1"/>
  <c r="A43" i="3" l="1"/>
  <c r="A45" i="3" s="1"/>
  <c r="A47" i="3" s="1"/>
  <c r="A51" i="3" s="1"/>
  <c r="A53" i="3" s="1"/>
  <c r="A56" i="3" s="1"/>
  <c r="A58" i="3" s="1"/>
  <c r="A60" i="3" s="1"/>
  <c r="H43" i="3"/>
  <c r="A67" i="3" l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8" i="3" l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6" i="3" s="1"/>
  <c r="H45" i="3"/>
  <c r="A107" i="3" l="1"/>
  <c r="A108" i="3" s="1"/>
  <c r="A109" i="3" s="1"/>
  <c r="A110" i="3" s="1"/>
  <c r="A111" i="3" s="1"/>
  <c r="A115" i="3" s="1"/>
  <c r="A116" i="3" s="1"/>
  <c r="A117" i="3" s="1"/>
  <c r="A118" i="3" s="1"/>
  <c r="A119" i="3" s="1"/>
  <c r="A120" i="3" s="1"/>
  <c r="A121" i="3" s="1"/>
  <c r="A122" i="3" s="1"/>
  <c r="A127" i="3" s="1"/>
  <c r="A129" i="3" s="1"/>
  <c r="A131" i="3" s="1"/>
  <c r="A133" i="3" s="1"/>
  <c r="A135" i="3" s="1"/>
  <c r="A137" i="3" s="1"/>
  <c r="A139" i="3" s="1"/>
  <c r="A143" i="3" s="1"/>
  <c r="A145" i="3" s="1"/>
  <c r="A147" i="3" s="1"/>
  <c r="A149" i="3" s="1"/>
  <c r="A151" i="3" s="1"/>
  <c r="A153" i="3" s="1"/>
  <c r="A155" i="3" s="1"/>
  <c r="A157" i="3" s="1"/>
  <c r="A159" i="3" s="1"/>
  <c r="A161" i="3" s="1"/>
  <c r="A163" i="3" s="1"/>
  <c r="A166" i="3" s="1"/>
  <c r="A167" i="3" s="1"/>
  <c r="A172" i="3" s="1"/>
  <c r="A174" i="3" s="1"/>
  <c r="A179" i="3" s="1"/>
  <c r="H47" i="3"/>
  <c r="H58" i="3" l="1"/>
  <c r="H60" i="3"/>
  <c r="H56" i="3"/>
  <c r="H183" i="3"/>
  <c r="A183" i="3"/>
  <c r="H23" i="3"/>
  <c r="H21" i="3"/>
  <c r="H27" i="3"/>
  <c r="H33" i="3"/>
  <c r="H53" i="3"/>
  <c r="H51" i="3"/>
  <c r="H35" i="3"/>
  <c r="H17" i="3"/>
  <c r="H185" i="3" l="1"/>
  <c r="H186" i="3" s="1"/>
  <c r="H187" i="3" s="1"/>
</calcChain>
</file>

<file path=xl/sharedStrings.xml><?xml version="1.0" encoding="utf-8"?>
<sst xmlns="http://schemas.openxmlformats.org/spreadsheetml/2006/main" count="224" uniqueCount="149">
  <si>
    <t>FOLIO No.</t>
  </si>
  <si>
    <t>SECRETARIA DE INFRAESTRUCTURA</t>
  </si>
  <si>
    <t>SUBSECRETARIA DE CONSTRUCCION</t>
  </si>
  <si>
    <t xml:space="preserve">DIRECCION DE PROYECTOS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</si>
  <si>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</si>
  <si>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</si>
  <si>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</si>
  <si>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</si>
  <si>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</si>
  <si>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</si>
  <si>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</si>
  <si>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</si>
  <si>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</si>
  <si>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M3</t>
  </si>
  <si>
    <t>PZA</t>
  </si>
  <si>
    <t>KG</t>
  </si>
  <si>
    <t>56100001</t>
  </si>
  <si>
    <t>LIMPIEZA FINAL DE LA OBRA Y DURANTE EL PERIODO DE EJECUCION DE LA MISMA. INCLUYE: RETIRO DE MATERIALES, SOBRANTES, DESPERDICIOS, ACARREOS, TRABAJO EN TURNO DIURNO Y/O NOCTURNO, MATERIALES Y MANO DE OBRA.</t>
  </si>
  <si>
    <t>56120001</t>
  </si>
  <si>
    <t>IVA</t>
  </si>
  <si>
    <t>TOTAL</t>
  </si>
  <si>
    <t>NIVELACION DE LOSA DE CONCRETO</t>
  </si>
  <si>
    <t>ESTRUCTURA METALICA DE SOPORTE</t>
  </si>
  <si>
    <t>TRABAJOS PREVIOS PARA INSTALACION DE ESTRCUTURA METALICA</t>
  </si>
  <si>
    <t>PLANO DE OBRA TERMINADO</t>
  </si>
  <si>
    <t xml:space="preserve">ELABORACIÓN DE PLANOS DE OBRA TERMINADAS ESCALA.  ELABORADO EN AUTO CAD 2014, EN ARCHIVO ELECTRONICO (CD) E IMPRESO EN PAPEL TAMAÑO DOBLE CARTA. TODA LA PAPELERIA QUE SE ENTREGUE DEBE ESTAR DEBIDAMENTE FIRMADA POR EL REPRESENTANTE LEGAL. INCLUYE MATERIAL, EQUIPO NECESARIO Y MANO DE OBRA. </t>
  </si>
  <si>
    <t>SUB-TOTAL</t>
  </si>
  <si>
    <t>TRABAJOS COMPLEMETARIOS</t>
  </si>
  <si>
    <t>RENIVELACION DE SUPERFICIE  DE LOSA E IMPREMEABILIZACIONES</t>
  </si>
  <si>
    <t>REHABILITACION DE ESPACIOS INTERNOS</t>
  </si>
  <si>
    <t>VARIOS</t>
  </si>
  <si>
    <t>NIVEL HOMBRO Y ESCENARIO</t>
  </si>
  <si>
    <t>REHABILITACIÓN DE DUCTOS DE AIRE ACONDICIONADO</t>
  </si>
  <si>
    <t xml:space="preserve">SUMINISTRO E INSTALACION DEL LOS SIGUIENTES CONCEPTOS, INCLUYE: HERRAMIENTA, EQUIPO, CORTES, DESPERDICIOS, RANURAS EN MUROS, RESANES, ANDAMIAJE, EQUIPO DE SEGURIDAD, LIMPIEZA, RETIRO DE ESCOMBRO Y MATERIALES SOBRANTES FUERA DE LA OBRA, MANO DE OBRA Y TODO LO NECESARIO PARA SU CORRECTA EJECUCION DE LOS TRABAJOS
</t>
  </si>
  <si>
    <t>HABILITACIÓN DE DUCTERÍA EXISTENTE DE AMBAS MANEJADORAS NO. 1 Y 2 RETIRANDO TRAMOS DE DUCTO QUE FUERON DAÑADOS DURANTE EL DESMONTAJE, ESTO PARA EL ACOPLAMIENTO CON GRAPAS Y ZETAS.</t>
  </si>
  <si>
    <t>FABRICACIÓN E INSTALACIÓN DE TRAMO DE DUCTO CUADRADO DE 75" X 75 " X 15 MTS DE LARGO EN LÁMINA GALVANIZADA CAL.20 CON INTERCONEXIÓN DE BOCA DE RETORNO DE MANEJADORA 1 CON DUCTO DE RETORNO EXISTENTE A SALIDA DEL TEATRO.</t>
  </si>
  <si>
    <t>FABRICACIÓN E INSTALACIÓN DE CABEZAL DE RETORNO EN DUCTO CUADRADO DE 50" X 65" X 9 MTS DE LARGO EN LÁMINA GALVANIZADA CAL.20 CON INTERCONEXIÓN A LA BOCA DE RETORNO DE LA MANEJADORA 2</t>
  </si>
  <si>
    <t>FABRICACIÓN E INSTALACIÓN DE 3 BAJANTES EN LÁMINA GALVANIZADA CAL. 22 DE 36"X 24" X 1.20 MTS DE LARGO CON INTERCONEXIÓN  A CABEZAL PRINCIPAL DE RETORNO DE LA MANEJADORA 2</t>
  </si>
  <si>
    <t>SUMINISTRO E INSTALACIÓN DE 3 REJILLAS DE RETORNO DE LATA EFICIENCIA EN ALETA RECTA PARA USO RUDO MOD. HHR36X24 MARCA NAMM CON CAJA DE 36" X 24"</t>
  </si>
  <si>
    <t>FABRICACIÓN E INSTALACIÓN DE TRAMO DE DUCTO CUADRADO DE 70" X 65" X 15 MTS EN LÁMINA GALVANIZADA CAL. 20 PARA INTERCONEXIÓN DE BOCA DE INYECCIÓN DE LA MANEJADORA 1 CON LA DUCTERIA DE INYECCIÓN EXISTENTE HACIA EL HOMBRO DE ESCENARIO.</t>
  </si>
  <si>
    <t xml:space="preserve">FABRICACIÓN E INSTALACIÓN DE CABEZAL PRINCIPAL DE INYECCIÓN DE DUCTO CUADRADO DE 70" X 65" X 5.50 MTS CON REDUCCIÓN A 58" X 58" X  4 MTS DE LARGO CON REDUCCIÓN A 47" X 47" X 4 MTS DE LARGO CON REDUCCIÓN A 33" X 33" X 4 MTS DE LARGO TODO EN LÁMINA GALVANIZADA CAL. 20 HACIA EL HOMBRO DE ESCENARIO.        </t>
  </si>
  <si>
    <t>FABRICACIÓN E INSTALACIÓN DE 4 BAJANTES DE INYECCIÓN EN LÁMINA GALVANIZADA CAL.22 DE 33" X 33" X 1.20 MTS DE LARGO CON INTERCONEXIÓN A CABEZAL PRINCIPAL DE INYECCIÓN DE MANEJADORA 1 EN CODO SIN COMPUERTA.</t>
  </si>
  <si>
    <t>FABRICACIÓN E INSTALACIÓN DE TRAMO DE DUCTO CUADRADO DE 52" X 58" X 6 MTS DE LARGO CON REDUCCIÓN A 40 X 40" X 6 MTS DE LARGO TODO EN LÁMINA GALVANIZADA CAL.20 CON INTERCONEXIÓN A BOCA DE INYECCIÓN DE LA MANEJADORA 2 HACIA EL HOMBRO DEL ESCENARIO.</t>
  </si>
  <si>
    <t>FABRICACIÓN E INSTALACIÓN DE 2 RAMALES SECUNDARIOS DE INYECCIÓN DE 30 X 30 X 2.7 MTS DE LARGO EN LÁMINA GALVANIZADA CAL.22 PARA LA MANEJADORA 2</t>
  </si>
  <si>
    <t>FABRICACIÓN E INSTALACIÓN DE 2 RAMALES SECUNDARIOS DE INYECCIÓN DE 30 X 30 X 5 MTS DE LARGO EN LÁMINA GALVANIZADA CAL.22 PARA LA MANEJADORA 2</t>
  </si>
  <si>
    <t>FABRICACIÓN DE GRAPAS Y ZETAS PARA INTERCONEXIÓN DE TRAMOS DE DUCTOS DE DISTINTAS MEDIDAS</t>
  </si>
  <si>
    <t>SUMINISTRO E INSTALACIÓN DE PINTURA ESMALTE DOAL LÍNEA 1000 EN COLOR NEGRO MATE NO.1017 EN TODA LA DUCTERIA DE INYECCIÓN Y RETORNO</t>
  </si>
  <si>
    <t>SUMINISTRO E INSTALACIÓN DE SOPORTES TIPO U A TODA LA DUCTERÍA DE INYECCIÓN Y DE RETORNO EN ÁNGULO DE 1 1/4 X 3/16" Y TORNILLERÍA DE 3/8" GRADO 2 COMERCIAL PARA LAS UNIONES, INCLUYE SOLERA DE 1" X1/8" PARA LA FABRICACIÓN DE SOPORTE TIPO PERA HACIA JOIST</t>
  </si>
  <si>
    <t>FT2</t>
  </si>
  <si>
    <t>LOTE</t>
  </si>
  <si>
    <t>SUMINISTRO E INSTALACIÓN DE DE FORRO DE FIBRA DE VIDRIO EN DUCTERÍA DE INYECCIÓN DE AMBAS MANEJADORAS, PARA INTERIORES DE 1.5" DE ESP. CON FOIL DE ALUMINIO, INCLUYE: PEGAMENTO, FLEJE Y GRAPAS</t>
  </si>
  <si>
    <t>SUMINISTRO E INSTALACIÓN DE  DIFUSOR DE INYECCIÓN TIPO DIAMANTE DE PERFIL PLANO MOD. DCP 36 X 36 DE 3 VÍAS MARCA NAMM CON CAJA REDUCTORA A 33 X 33 ", SIN CONTROL DE VOLUMEN.</t>
  </si>
  <si>
    <t>SUMINISTRO E INSTALACIÓN DE DIFUSOR DE INYECCIÓN TIPO DIAMANTE DE PERFIL PLANO MOD. DCP 30 X 30 DE 4 VÍAS MARCA NAMM CON CAJA REDUCTORA A 30 X 30"</t>
  </si>
  <si>
    <t>REHABILITACION DE SISTEMA CONTRA INCENDIO</t>
  </si>
  <si>
    <t>SUMINISTRO E INSTALACION DE TUBERIA, CONEXIONES Y SOPORTERIA , INCLUYE: HERRAMIENTA, EQUIPO, CORTES, DESPERDICIOS, RANURAS EN MUROS Y PASOS DE TUBERIAS, RESANES, ANDAMIAJE, EQUIPO DE SEGURIDAD, LIMPIEZA, RETIRO DE ESCOMBRO Y MATERIALES SOBRANTES FUERA DE LA OBRA, MANO DE OBRA Y TODO LO NECESARIO PARA SU CORRECTA EJECUCION DE LOS TRABAJOS</t>
  </si>
  <si>
    <t>Tubería Dyna Flow acero al carbon de 2"</t>
  </si>
  <si>
    <t>Cople vitaulic de 2"</t>
  </si>
  <si>
    <t>tramo</t>
  </si>
  <si>
    <t>pza</t>
  </si>
  <si>
    <t>T recta de 2"</t>
  </si>
  <si>
    <t>T mecanica tipo vitaulic de 4" a 2"</t>
  </si>
  <si>
    <t>Kit Dren Nux</t>
  </si>
  <si>
    <t>set</t>
  </si>
  <si>
    <t>Co. Tapon ranurado</t>
  </si>
  <si>
    <t>Soportería 2" con mordaza</t>
  </si>
  <si>
    <t>Outlet T 2 x 3/4"</t>
  </si>
  <si>
    <t>Rociador de 3/4"</t>
  </si>
  <si>
    <t>Tubería dyna flow acero al carbón de 4"</t>
  </si>
  <si>
    <t>tramos</t>
  </si>
  <si>
    <t>Cople Vitaulic de 4"</t>
  </si>
  <si>
    <t>Soportería de 4"</t>
  </si>
  <si>
    <t>Tapón de 4"</t>
  </si>
  <si>
    <t>HOMBRO Y ESCENARIO</t>
  </si>
  <si>
    <t>CUARTO DE PIANO</t>
  </si>
  <si>
    <t>SUMINISTRO E INSTALACION DEL LOS SIGUIENTES CONCEPTOS, INCLUYE: HERRAMIENTA, EQUIPO, CORTES, DESPERDICIOS, RANURAS, RESANES, ANDAMIAJE, EQUIPO DE SEGURIDAD, LIMPIEZA, RETIRO DE ESCOMBRO Y MATERIALES SOBRANTES FUERA DE LA OBRA, MANO DE OBRA Y TODO LO NECESARIO PARA SU CORRECTA EJECUCION DE LOS TRABAJOS</t>
  </si>
  <si>
    <t>Placa base de 15 x 15 cms y 1/2" de esperos con 4 expansores fijados al piso</t>
  </si>
  <si>
    <t>Ptr de 3 x 3 de x kg/ml de una altura de 3.00 mts</t>
  </si>
  <si>
    <t>kgs</t>
  </si>
  <si>
    <t>Canal de 2 x 6" de   kg / ml para polineria de cielo</t>
  </si>
  <si>
    <t>Riel metalico para porton corredizo de 6 ts de largo</t>
  </si>
  <si>
    <t>Porton metalico de 3 x 2.50 mts con duela metalico</t>
  </si>
  <si>
    <t>Panel aislante de 2" de esperos fijado a ptr y polines para formar muros y cielos</t>
  </si>
  <si>
    <t>m2</t>
  </si>
  <si>
    <t>PISO EN HOMBRO, ESCENARIO Y PROSCENIO</t>
  </si>
  <si>
    <t>Retiro de modulos de madera existentes en proscenio</t>
  </si>
  <si>
    <t>Suministro y fabicacion de modulos de 0.90 mts de ancho y longuitud variable mediante bastidor de madera de pino y  tapa de tryplay de 3/4",  altura total de 7 cms, ( ver modulos existentes) en proscenio</t>
  </si>
  <si>
    <t>ml</t>
  </si>
  <si>
    <t>Aplicación de sello y pintura esmalte mate color negro a dos manos en proscenio</t>
  </si>
  <si>
    <t>Retiro de piso de escenario a base de tryplay de pino de 3/4" de espesor en escenario</t>
  </si>
  <si>
    <t>Colocacion de tryplay nuevo de 3/4" de espesor en escenario</t>
  </si>
  <si>
    <t>Aplicación de sello y pintura esmalte mate color negro a dos manos en escenario</t>
  </si>
  <si>
    <t>Sum y Aplicación de autonivelante en firme de concreto existente,  Mca Ardex V 1200 a 6 mm de espesor, cimbra en fronteras, . Incluye: Preparacion de la superficie, suministro de materiales, mano de obra, herramienta, desperdicios, acarreos, fletes y limpieza.</t>
  </si>
  <si>
    <t>Piso epóxico a base de recubrimiento Selby de Basf a 3 mm de espesor, con preparacion de superficie por medios mecanicos, carga de arena silica y terminado con acabado poliuretano semimate, Amerlock  400 a 2 capas secas con espesor de 10 mils. Incluye: Preparacion de la superficie, suministro de materiales, mano de obra, herramienta, desperdicios, acarreos, fletes y limpieza.</t>
  </si>
  <si>
    <t>NIVEL P.B. ( RECEPCION, AREA DIMERS Y TRAMOYA )</t>
  </si>
  <si>
    <t>RETIROS Y DEMOLICIONES</t>
  </si>
  <si>
    <t xml:space="preserve">Retiro de zoclo vinilico </t>
  </si>
  <si>
    <t>Retiro de puerta de tambor de pino con marco metalico de una hoja</t>
  </si>
  <si>
    <t>Retiro de puerta de tambor de pino con marco metalico de dos hojas</t>
  </si>
  <si>
    <t>Retiro de piso vinilico, incluyendo el pegamento para dejar la superficie desnuda y libre de impurezas</t>
  </si>
  <si>
    <t>Retiro de plafon de tablarroca y suspensión metalica</t>
  </si>
  <si>
    <t>Retiro de lamparas y spots de dimensiones de hasta 2.44</t>
  </si>
  <si>
    <t>Retiro de escombro desde el interior del inmueble a tiraderos autorizados</t>
  </si>
  <si>
    <t xml:space="preserve"> ml </t>
  </si>
  <si>
    <t xml:space="preserve"> pza </t>
  </si>
  <si>
    <t xml:space="preserve"> m2 </t>
  </si>
  <si>
    <t xml:space="preserve"> viaje </t>
  </si>
  <si>
    <t>ALBAÑILERIA, ACABADOS E ILUMINACION</t>
  </si>
  <si>
    <t>Fileteo de marcos donde estaban marcos de puertas de una hoja</t>
  </si>
  <si>
    <t>Fileteo de marcos donde estaban marcos de puertas de dos hojas</t>
  </si>
  <si>
    <t>Pintura vinilica en muros y cielos en color blanco Incluye: Preparacion de la superficie, suministro de materiales, mano de obra, herramienta, elevaciones, desperdicios, acarreos, fletes, andamios y limpieza.</t>
  </si>
  <si>
    <t>Pintura esmalte en muros y cielos en color blanco Incluye: Preparacion de la superficie, suministro de materiales, mano de obra, herramienta, elevaciones, desperdicios, acarreos, fletes, andamios y limpieza.</t>
  </si>
  <si>
    <t>Plafond registrable, con suspensión en color blanco, marca USG o similar, modelo radar. De 0.61x0.61 linea de sombra, incluye suspencion a base de alambre galvanizado clcal. 12 y 14.</t>
  </si>
  <si>
    <t>Cajillo perimetral de hasta 60 cms de desarrollo ( para perimetros de muros) a base de panel de tablaroca, incluye suspencion metalica y acabado emplastecido.</t>
  </si>
  <si>
    <t>Zoclo vinilico 12 cms mca. Vynilasa color gris, Incluye: Suministro de materiales, mano de obra, colocacion, cortes, herramienta, equipo, maniobras, acarreos, fletes, limpieza y retiro de sobrantes al lugar de tiro autorizado.</t>
  </si>
  <si>
    <t>Puerta de aluminio linea Eurovent de lujo con vidrio 6 mms. en medida de hasta 0.90 cms de ancho x 2.10 mts de altura, con marco de alumnio, cerradura y cierrapuertas. Incluye: Suministro de materiales, cortes, desperdicios, consumibles, herramienta, colocación y limpieza.</t>
  </si>
  <si>
    <t>Puerta de aluminio linea Eurovent de lujo con vidrio de 6 mm en medida de hasta 1.80 cms de ancho x 2.10 mts de altura, con marco, cierrapuertas y chapa metalica. Incluye: Suministro de materiales, cortes, desperdicios, consumibles, herramienta, colocación y limpieza.</t>
  </si>
  <si>
    <t>SUMINISTRO E INSTALACIÓN DE UNIDAD DE ILUMINACION,  INCLUYE: CARGO DIRECTO POR EL COSTO DE MANO DE OBRA Y MATERIALES REQUERIDOS, FLETE A OBRA, ACARREO, ARMADO, MONTAJE, SOPORTES, ACCESORIOS, CONEXIÓN Y PRUEBA, LIMPIEZA Y RETIRO DE SOBRANTES FUERA DE OBRA, EQUIPO DE SEGURIDAD, ANDAMIAJE, INSTALACIONES ESPECIFICAS, DEPRECIACIÓN Y DEMÁS CARGOS DERIVADOS DEL USO DE EQUIPO Y HERRAMIENTA, EN CUALQUIER NIVEL</t>
  </si>
  <si>
    <t>Suministro y colocacion de lampara para plafond de 60 x 60 para empotrar panel leds de 36 w marca MAGG, MOD. L5520-130.</t>
  </si>
  <si>
    <t>Luminaria industrial tipo Grill 2x36watts con 2 tubos T-5 Leds luz blanca voltaje 120/240 v con reflector de aluminio alta resolucion</t>
  </si>
  <si>
    <t>Reparacion y cambio de duela de madera en mal estado</t>
  </si>
  <si>
    <t>Mantenimiento a duela de madera toda el area</t>
  </si>
  <si>
    <t>SALA DE ENSAYO BAJO ESCENARIO</t>
  </si>
  <si>
    <t>MUNICIPIO :  MONTERREY, N.L.</t>
  </si>
  <si>
    <t>CARGA, ACARREO Y DESCARGA PRODUCTO DE DEMOLICIONES A TIRO FUERA DEL SITIO DEL MATERIAL PRODUCTO DE DEMOLICIONES Y CORTES, VOLUMEN MEDIDO EN SECCION EN TIRADEROS AUTORIZADOS POR LAS DEPENDENCIAS OFICIALES QUE CORRESPONDAN INCLUYE: MAQUINARIA, HERRAMIENTA, EQUIPO Y MANO DE OBRA.</t>
  </si>
  <si>
    <r>
      <rPr>
        <b/>
        <sz val="9"/>
        <color rgb="FF000000"/>
        <rFont val="Calibri"/>
        <family val="2"/>
      </rPr>
      <t>DEMOLICION DE CONCRETO SIMPLE POR MEDIOS MANUALES, VOLUMEN MEDIDO EN SECCION (LINEAS DE PROYECTO),.</t>
    </r>
    <r>
      <rPr>
        <sz val="9"/>
        <color rgb="FF000000"/>
        <rFont val="Calibri"/>
        <family val="2"/>
      </rPr>
      <t xml:space="preserve"> INCLUYE: ANDAMIOS, MANO DE OBRA, HERRAMIENTA, TRASPALEO Y ACAMELLONAMIENTO DE MATERIAL PARA SU RETIRO. (TRASLADOS PARA SU POSTERIOR CARGA Y RETIRO FUERA DE LA OBRA)</t>
    </r>
  </si>
  <si>
    <t>DEMOLICION DE CONCRETO REFORZADO POR MEDIOS MANUALES, VOLUMEN MEDIDO EN SECCION (LINEAS DE PROYECTO),. INCLUYE: ANDAMIOS, MANO DE OBRA, HERRAMIENTA, TRASPALEO Y ACAMELLONAMIENTO DE MATERIAL PARA SU RETIRO.</t>
  </si>
  <si>
    <t>MURO DE CONCRETO PREMEZCLADO F´C=250KG/CM2, ARMADO CON VARILLA #4 @20 CMS EN AMBOS SENTIDOS CON ESPESOR DE 15 CMS, INCLUYE: MATERIALES, SUMINISTRO Y COLOCACION, CIMBRA APARENTE Y DESCIMBRA, LOS TROQUELES Y DEMAS REFUERZOS DE LA CIMBRA SERAN DISEÑADOS POR EL CONTRATISTA,  CORTES, DESPERDICIOS, VACIADO, CURADO,  MANO DE OBRA, HERRAMIENTA MENOR ANDAMIOS, EQUIPO DE SEGURIDAD, ELEVACIONES Y ACARREO DE PERSONAL Y MATERIALES DESPERDICIOS, LIMPZA DEL AREA DURANTE Y AL FINAL DE LA OBRA, RETIRO DE MATERIAL SOBRANTE FUERA DE LA OBRA Y  TODO LO NECESARIO PARA SU CORRECTA EJECUCIÓN.</t>
  </si>
  <si>
    <r>
      <rPr>
        <b/>
        <sz val="9"/>
        <color rgb="FF000000"/>
        <rFont val="Calibri"/>
        <family val="2"/>
      </rPr>
      <t xml:space="preserve">RETIRO DE IMPERMEABILZANTE EXISTENTE EN LOSA  </t>
    </r>
    <r>
      <rPr>
        <sz val="9"/>
        <color rgb="FF000000"/>
        <rFont val="Calibri"/>
        <family val="2"/>
      </rPr>
      <t>CONSIDERANDO  FUERA DE LA OBRA, MANIOBRAS, MOVIMIENTOS DEL MATERIAL , TRASPALEOS Y TRASLADO.  INCLUYE  EQUIPO NECESARIO Y MANO DE OBRA.</t>
    </r>
  </si>
  <si>
    <t xml:space="preserve">REFORZAMIENTO LOSA DE CONCRETO </t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</si>
  <si>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V-1 ; V-2     ACERO A -36  SEGÚN DETALLE EN PLANO No_1/4__  </t>
    </r>
    <r>
      <rPr>
        <sz val="9"/>
        <color rgb="FF000000"/>
        <rFont val="Calibri"/>
        <family val="2"/>
      </rPr>
      <t xml:space="preserve">INCLUYE: ATIESADORES,  PLACAS METALICAS PARA ANCLAJE Y FIJACION DE ANCLAS  METALICAS DE EMPOTRAR, SOLDADURA , MATERIAL TIPO GRAOUT PARA NIVELAR , PINTURA EN DOS CAPAS 1- CONTRA LA CORROSION -1 ACABADO ALQUIDALICA ETC.  INCLUYE DESPERDICIO, MATERIALES CONSUMIBLES, MATERIAL, EQUIPO NECESARIO Y MANO DE OBRA ESPECIALIZADA  (PRUEBAS ULTRASÓNICAS Y RADIOGRÁFICA Y/O DE ACIDOS) Y TODO LO NECESARIO PARA SU CORRECTA EJECUCIÓN.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</si>
  <si>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V-3  ACERO A-500   SEGÚN DETALLE EN PLANO No_1/4___ </t>
    </r>
    <r>
      <rPr>
        <sz val="9"/>
        <color rgb="FF000000"/>
        <rFont val="Calibri"/>
        <family val="2"/>
      </rPr>
      <t xml:space="preserve">INCLUYE:  ATIESADORES,  PLACAS METALICAS PARA ANCLAJE Y FIJACION DE ANCLAS  METALICAS DE EMPOTRAR, SOLDADURA , MATERIAL TIPO GRAOUT PARA NIVELAR , PINTURA EN DOS CAPAS 1- CONTRA LA CORROSION -1 ACABADO ALQUIDALICA, INCLUYE DESPERDICIO, MATERIALES CONSUMIBLES, MATERIAL, EQUIPO NECESARIO Y MANO DE OBRA.   (PRUEBAS ULTRASÓNICAS Y RADIOGRÁFICA Y/O DE ACIDOS) Y TODO LO NECESARIO PARA SU CORRECTA EJECUCIÓN.                      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</si>
  <si>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TRASLADO Y MONTAJE DE ESTRUTURAS METALICAS -(VIGA METALICA IPC TIPO V-1 ; V-2 ; V-3 ; V-4 ;   SEGÚN DETALLE EN PLANO No_1/4___ </t>
    </r>
    <r>
      <rPr>
        <sz val="9"/>
        <color rgb="FF000000"/>
        <rFont val="Calibri"/>
        <family val="2"/>
      </rPr>
      <t xml:space="preserve">INCLUYENDO TRASLADO DE ESTRUCTURA DE BODEGA A PIE DE LA OBRA; MOVIMIENTO DE GRUA PARA EL MONTAJE DONDE SE INSTALARA ; TRABAJOS DE  DE  ATIESADORES,  PLACAS METALICAS PARA ANCLAJE Y FIJACION DE ANCLAS  METALICAS DE EMPOTRAR, SOLDADURA , MATERIAL TIPO GRAOUT PARA NIVELAR, ETC.  INCLUYE DESPERDICIO, MATERIALES CONSUMIBLES, MATERIAL, EQUIPO NECESARIO Y MANO DE OBRA ESPECIALIZADA Y TODO LO NECESARIO PARA SU CORRECTA EJECUCIÓN.         </t>
    </r>
  </si>
  <si>
    <r>
      <rPr>
        <b/>
        <sz val="9"/>
        <color rgb="FF000000"/>
        <rFont val="Calibri"/>
        <family val="2"/>
      </rPr>
      <t xml:space="preserve">SUMINISTRO, FABRICACION E INSTALACION DE ESTRUTURA METALICA --VIGA METALICA IPC TIPO V-4 ;     ACERO A-529    SEGÚN DETALLE EN PLANO No_1/4__ </t>
    </r>
    <r>
      <rPr>
        <sz val="9"/>
        <color rgb="FF000000"/>
        <rFont val="Calibri"/>
        <family val="2"/>
      </rPr>
      <t xml:space="preserve">INCLUYE ATIESADORES,  PLACAS METALICAS PARA ANCLAJE Y FIJACION DE ANCLAS  METALICAS DE EMPOTRAR, SOLDADURA , MATERIAL TIPO GRAOUT PARA NIVELAR , PINTURA EN DOS CAPAS 1- CONTRA LA CORROSION -1 ACABADO ALQUIDALICA,  INCLUYE DESPERDICIO, MATERIALES CONSUMIBLES, MATERIAL, EQUIPO NECESARIO Y MANO DE OBRA ESPECIALIZADA,  (PRUEBAS ULTRASÓNICAS Y RADIOGRÁFICA Y/O DE ACIDOS) Y TODO LO NECESARIO PARA SU CORRECTA EJECUCIÓN.                                                        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</si>
  <si>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 xml:space="preserve">CONEXIÓN TIPO CX-1  </t>
    </r>
    <r>
      <rPr>
        <b/>
        <sz val="9"/>
        <color rgb="FF000000"/>
        <rFont val="Calibri"/>
        <family val="2"/>
      </rPr>
      <t xml:space="preserve">SEGÚN PLANO No_1/4-  2/4_ </t>
    </r>
    <r>
      <rPr>
        <sz val="9"/>
        <color rgb="FF000000"/>
        <rFont val="Calibri"/>
        <family val="2"/>
      </rPr>
      <t>INCLUYE ATIESADORES,  PLACAS METALICAS PARA ANCLAJE Y  ANCLAS DE EMPOTRAMIENTO, MATERIAL EPOXICO, SOLDADURA , MATERIAL TIPO GRAOUT PARA NIVELAR</t>
    </r>
    <r>
      <rPr>
        <b/>
        <sz val="9"/>
        <color rgb="FF000000"/>
        <rFont val="Calibri"/>
        <family val="2"/>
      </rPr>
      <t xml:space="preserve">  </t>
    </r>
    <r>
      <rPr>
        <sz val="9"/>
        <color rgb="FF000000"/>
        <rFont val="Calibri"/>
        <family val="2"/>
      </rPr>
      <t>PINTURA EN DOS CAPAS 1- CONTRA LA CORROSION -1 ACABADO ALQUIDALICA ETC.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ESPECIALIZADA (PLACAS ESP 19-25-16 MM - 1200 KG ; 34 PZAS ANCLAS ANC-2 Ø = 19 mm LONG= DE 200 mm - EPOXICO HIT-RE 500) (PRUEBAS ULTRASÓNICAS Y RADIOGRÁFICA Y/O DE ACIDOS) 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</si>
  <si>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CX-2</t>
    </r>
    <r>
      <rPr>
        <b/>
        <sz val="9"/>
        <color rgb="FF000000"/>
        <rFont val="Calibri"/>
        <family val="2"/>
      </rPr>
      <t xml:space="preserve">  SEGÚN DETALLE EN PLANO SEGÚN PLANO No_1/4- 2/4____</t>
    </r>
    <r>
      <rPr>
        <sz val="9"/>
        <color rgb="FF000000"/>
        <rFont val="Calibri"/>
        <family val="2"/>
      </rPr>
      <t xml:space="preserve"> INCLUYE ATIESADORES,  PLACAS METALICAS PARA ANCLAJE Y  ANCLAS DE EMPOTRAMIENTO, MATERIAL EPOXICO, SOLDADURA , MATERIAL TIPO GRAOUT PARA NIVELAR  PINTURA EN DOS CAPAS 1- CONTRA LA CORROSION -1 ACABADO ALQUIDALICAETC.  INCLUYE DESPERDICIO, MATERIALES CONSUMIBLES, MATERIAL, EQUIPO NECESARIO Y MANO DE OBRA ESPECIALIZADA.  (PLACAS ESP 19-25-16 MM - 980KG ; 50 PZAS ANCLAS ANC-2 Ø = 16 mm LONG= DE 200 mm - EPOXICO HIT-RE 500 )  PRUEBAS ULTRASÓNICAS Y RADIOGRÁFICA Y/O DE ACIDOS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</si>
  <si>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CX-3</t>
    </r>
    <r>
      <rPr>
        <b/>
        <sz val="9"/>
        <color rgb="FF000000"/>
        <rFont val="Calibri"/>
        <family val="2"/>
      </rPr>
      <t xml:space="preserve">  SEGÚN DETALLE EN PLANO No_1/4-  2/4 - 3/4__ </t>
    </r>
    <r>
      <rPr>
        <sz val="9"/>
        <color rgb="FF000000"/>
        <rFont val="Calibri"/>
        <family val="2"/>
      </rPr>
      <t xml:space="preserve"> INCLUYE: ATIESADORES,  PLACAS METALICAS PARA ANCLAJE  Y  ANCLAS DE EMPOTRAMIENTO, ANGULO MET, MATERIAL EPOXICO, SOLDADURA , MATERIAL TIPO GRAOUT PARA NIVELAR  PINTURA EN DOS CAPAS 1- CONTRA LA CORROSION -1 ACABADO ALQUIDALICAO ETC.(PLACAS DE 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16 MM Y ANG - 85.00 KG ;  EPOXICO HIT-RE 500 )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</si>
  <si>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SUMINISTRO, FABRICACION E INSTALACIÓN DE </t>
    </r>
    <r>
      <rPr>
        <b/>
        <u/>
        <sz val="9"/>
        <color rgb="FF000000"/>
        <rFont val="Calibri"/>
        <family val="2"/>
      </rPr>
      <t>CONEXIÓN TIPO CX-4</t>
    </r>
    <r>
      <rPr>
        <b/>
        <sz val="9"/>
        <color rgb="FF000000"/>
        <rFont val="Calibri"/>
        <family val="2"/>
      </rPr>
      <t xml:space="preserve">  PLANO No_1/4-  2/4 - 3/4-  4/4 ______ </t>
    </r>
    <r>
      <rPr>
        <sz val="9"/>
        <color rgb="FF000000"/>
        <rFont val="Calibri"/>
        <family val="2"/>
      </rPr>
      <t>INCLUYE:  ATIESADORES,  PLACAS METALICAS PARA ANCLAJE Y  ANCLAS DE EMPOTRAMIENTO, MATERIAL EPOXICO, SOLDADURA , MATERIAL TIPO GRAOUT PARA NIVELAR  PINTURA EN DOS CAPAS 1- CONTRA LA CORROSION -1 ACABADO ALQUIDALICAO ETC..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 (PLACAS ESP 19-25-16 MM - 410.00  KG ; 4 PZAS ANCLAS ANC-2 Ø = 19 mm LONG= DE 350 mm - EPOXICO HIT-RE 500 )    (PRUEBAS ULTRASÓNICAS Y RADIOGRÁFICA Y/O DE ACIDOS) Y TODO LO NECESARIO PARA SU CORRECTA EJECUCIÓN.            </t>
    </r>
  </si>
  <si>
    <r>
      <rPr>
        <b/>
        <sz val="9"/>
        <color rgb="FF000000"/>
        <rFont val="Calibri"/>
        <family val="2"/>
      </rPr>
      <t xml:space="preserve">CONSTRUCCION DE BAJANTE PLUVIAL  CON COLADERA TIPO CUPULA Y TUBERIA DE 6" Ø CON APROX ALTURA H= 20 ML SEGÚN PLANO  </t>
    </r>
    <r>
      <rPr>
        <sz val="9"/>
        <color rgb="FF000000"/>
        <rFont val="Calibri"/>
        <family val="2"/>
      </rPr>
      <t>CONCIDERANDO COLADERA , TUBERIA DE PVC C/ SOPORTES , DEMOLICION DE LOSA RETIRO DE MATERIAL , SELLADORES,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 Y TODO LO NECESARIO PARA SU CORRECTA EJECUCIÓN.            </t>
    </r>
  </si>
  <si>
    <r>
      <rPr>
        <b/>
        <sz val="9"/>
        <color rgb="FF000000"/>
        <rFont val="Calibri"/>
        <family val="2"/>
      </rPr>
      <t xml:space="preserve">REPARACION DE VIGA DE CONCRETO EXISTENTE A BASE DE MORTERO REPARADOR MCA SIKA Y/O EQUIVALENTE  SEGÚN DETALLE EN PLANO   </t>
    </r>
    <r>
      <rPr>
        <sz val="9"/>
        <color rgb="FF000000"/>
        <rFont val="Calibri"/>
        <family val="2"/>
      </rPr>
      <t>CONCIDERANDO  SELLADOR DE GRIETAS, LIMPIEZA Y RETIRO DE MATEIAL SOBRANTE .</t>
    </r>
    <r>
      <rPr>
        <b/>
        <sz val="9"/>
        <color rgb="FF000000"/>
        <rFont val="Calibri"/>
        <family val="2"/>
      </rPr>
      <t xml:space="preserve"> </t>
    </r>
    <r>
      <rPr>
        <sz val="9"/>
        <color rgb="FF000000"/>
        <rFont val="Calibri"/>
        <family val="2"/>
      </rPr>
      <t xml:space="preserve"> INCLUYE DESPERDICIO, MATERIALES CONSUMIBLES, MATERIAL, EQUIPO NECESARIO Y MANO DE OBRA. </t>
    </r>
  </si>
  <si>
    <r>
      <rPr>
        <b/>
        <sz val="9"/>
        <color rgb="FF000000"/>
        <rFont val="Calibri"/>
        <family val="2"/>
      </rPr>
      <t xml:space="preserve">RECUPERACIÓN DE DEFORMACIÓN DE ARMADURA DE CUBIERTA Y TRANSFERENCIA DE CARGA A ESTRUCTURA NUEVA, </t>
    </r>
    <r>
      <rPr>
        <sz val="9"/>
        <color rgb="FF000000"/>
        <rFont val="Calibri"/>
        <family val="2"/>
      </rPr>
      <t>DE ACUERDO A ESPECIFICACION INDICADA SEGÚN PLANO  CONCIDERANDO EQUIPO ESPECIAL (GATOS HIRAULICOS EN CADA VIGA ) CON ESTRUCTURA METALICA DE APOYO , SEÑALAMIENTO DE PROTECCION DEL AREA RESTRINGIDA,  INCLUYE: HERRAMIENTA, MATERIAL, EQUIPO NECESARIO Y MANO DE OBRA ESPECIALIZADA. (UTILIZANDO 8 GATOS HIRAULICOS DE 58 TON DE FUERZA C/UNO CON Ø = 16 CM CON CORRIDA MAX DE 7 CM TIPO FREYSSINET CON BARRAS MOD FREYSSIBAR DE Ø = 32 mm CON FUERZA MXAX DE TENSADO 604 KN )  Y  TODO LO NECESARIO PARA SU CORRECTA EJECUCIÓN.</t>
    </r>
  </si>
  <si>
    <r>
      <rPr>
        <b/>
        <sz val="9"/>
        <color rgb="FF000000"/>
        <rFont val="Calibri"/>
        <family val="2"/>
      </rPr>
      <t>ANCLAJE  DE ESTRUCTURA EXISTENTES CON LAS VIGAS METALICAS NUEVAS CONEXION TIPO  CX-5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, </t>
    </r>
    <r>
      <rPr>
        <sz val="9"/>
        <color rgb="FF000000"/>
        <rFont val="Calibri"/>
        <family val="2"/>
      </rPr>
      <t>DE ACUERDO A ESPECIFICACION INDICADA  SEGÚN PLANO  CONCIDERANDO ANCLAJE DE PLACAS METALICAS Y FIJACION DE ANCLAS  METALICAS , ETC.  INCLUYE DESPERDICIO, MATERIALES CONSUMIBLES, MATERIAL,  EQUIPO NECESARIO Y MANO DE OBRA ESPECIALIZADA  (PLACAS ESP 19-25- MM - 120.00 KG ; 2 PZA DE BARRA FREYSSBAR Ø= 32 mm LONG= 1900 mm  Fpo= 672  KN - EPOXICO HIT-RE 500 ) Y  TODO LO NECESARIO PARA SU CORRECTA EJECUCIÓN.</t>
    </r>
  </si>
  <si>
    <r>
      <rPr>
        <b/>
        <sz val="9"/>
        <color rgb="FF000000"/>
        <rFont val="Calibri"/>
        <family val="2"/>
      </rPr>
      <t>SUMINISTRO Y COLOCACION DE POLIURETANO ESPREADO COMO RELLENO Y AISLANTE  AISLANTE TERMICO</t>
    </r>
    <r>
      <rPr>
        <b/>
        <i/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 xml:space="preserve"> PARA NIVELAR PENDIENTES DE LOSA </t>
    </r>
    <r>
      <rPr>
        <sz val="9"/>
        <color rgb="FF000000"/>
        <rFont val="Calibri"/>
        <family val="2"/>
      </rPr>
      <t xml:space="preserve"> CONSIDERANDO DESPERDICIO DE MATERIALES, MANIOBRA, MOVIMIENTO, ACARREOS, ETC..  INCLUYE MATERIAL, EQUIPO NECESARIO Y MANO DE OBRA ESPECIALIZADA DE POLURETANO COMPRIMIDO ESPREADO  Y  TODO LO NECESARIO PARA SU CORRECTA EJECUCIÓN.</t>
    </r>
  </si>
  <si>
    <r>
      <rPr>
        <b/>
        <sz val="9"/>
        <color rgb="FF000000"/>
        <rFont val="Calibri"/>
        <family val="2"/>
      </rPr>
      <t xml:space="preserve">SUMINISTRO Y COLOCACION DE EMPASTADO CON TERMOLITA PARA NIVELAR PENDIENTES DE LOSA </t>
    </r>
    <r>
      <rPr>
        <sz val="9"/>
        <color rgb="FF000000"/>
        <rFont val="Calibri"/>
        <family val="2"/>
      </rPr>
      <t>CONSIDERANDO DESPERDICIO DE MATERIALES, MANIOBRA, MOVIMIENTO, ACARREOS, ETC.  INCLUYE MATERIAL, EQUIPO NECESARIO Y MANO DE OBRA Y  Y  TODO LO NECESARIO PARA SU CORRECTA EJECUCIÓN.</t>
    </r>
  </si>
  <si>
    <r>
      <rPr>
        <b/>
        <sz val="9"/>
        <color rgb="FF000000"/>
        <rFont val="Calibri"/>
        <family val="2"/>
      </rPr>
      <t>SUMINISTRO Y COLOCACION DE IPERMEMABLIZANTE TERMICO  EN LOSA A BASE DE MATERIAL TERMOFUSION</t>
    </r>
    <r>
      <rPr>
        <sz val="9"/>
        <color rgb="FF000000"/>
        <rFont val="Calibri"/>
        <family val="2"/>
      </rPr>
      <t xml:space="preserve"> , CONSIDERANDO DESPERDICIO DE MATERIALES, MANIOBRA, MOVIMIENTO, ACARREOS, ETC.  INCLUYE MATERIAL, EQUIPO NECESARIO Y MANO DE OBRA Y  TODO LO NECESARIO PARA SU CORRECTA EJECUCIÓN.</t>
    </r>
  </si>
  <si>
    <t>OBRA           :  REFORZAMIENTO Y REHABILITACIÓN ESTRUCTURAL DE ZONAS AFECTADAS EN EL HOMBRO DEL TEATRO DE LA CIUDAD, MONTERREY, N.L.</t>
  </si>
  <si>
    <t>UBICACION :   CALLE DR JOSÉ MA. COSS Y MATAMOROS, CENTRO</t>
  </si>
  <si>
    <t>SINL-CPE-028-2019</t>
  </si>
  <si>
    <t>FECHA: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</si>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</sst>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"/>
    <numFmt numFmtId="165" formatCode="_-&quot;$&quot;* #,##0.00_-;\-&quot;$&quot;* #,##0.00_-;_-&quot;$&quot;* &quot;-&quot;??_-;_-@"/>
    <numFmt numFmtId="166" formatCode="_-[$$-80A]* #,##0_-;\-[$$-80A]* #,##0_-;_-[$$-80A]* &quot;-&quot;??_-;_-@_-"/>
    <numFmt numFmtId="167" formatCode="#,##0\ &quot;€&quot;;\-#,##0\ &quot;€&quot;"/>
    <numFmt numFmtId="168" formatCode="#,##0.00\ &quot;€&quot;;\-#,##0.00\ &quot;€&quot;"/>
    <numFmt numFmtId="169" formatCode="_-&quot;Pts&quot;\ * #,##0.00_-;\-&quot;Pts&quot;\ * #,##0.00_-;_-&quot;Pts&quot;\ * &quot;-&quot;??_-;_-@_-"/>
    <numFmt numFmtId="170" formatCode="_(&quot;$&quot;\ #,##0.00_);_(&quot;$&quot;* \(#,##0.00\);_(&quot;$&quot;* &quot;-&quot;??_);_(@_)"/>
    <numFmt numFmtId="171" formatCode="_-* #,##0.00\ [$€]_-;\-* #,##0.00\ [$€]_-;_-* &quot;-&quot;??\ [$€]_-;_-@_-"/>
    <numFmt numFmtId="172" formatCode="_-* #,##0\ _P_t_s_-;\-* #,##0\ _P_t_s_-;_-* &quot;-&quot;\ _P_t_s_-;_-@_-"/>
  </numFmts>
  <fonts count="31">
    <font>
      <sz val="11"/>
      <color rgb="FF000000"/>
      <name val="Geo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b/>
      <sz val="12"/>
      <color rgb="FFFFFFFF"/>
      <name val="Calibri"/>
      <family val="2"/>
    </font>
    <font>
      <sz val="10"/>
      <color rgb="FF000000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8"/>
      <color rgb="FF000000"/>
      <name val="Arial"/>
      <family val="2"/>
    </font>
    <font>
      <sz val="9"/>
      <color rgb="FF000000"/>
      <name val="Calibri"/>
      <family val="2"/>
    </font>
    <font>
      <sz val="10"/>
      <name val="Calibri"/>
      <family val="2"/>
    </font>
    <font>
      <sz val="11"/>
      <color theme="1"/>
      <name val="Geomanist Regular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20"/>
      <color rgb="FF333333"/>
      <name val="Arial"/>
      <family val="2"/>
    </font>
    <font>
      <b/>
      <u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8D8D8"/>
        <bgColor rgb="FFD8D8D8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34184">
    <xf numFmtId="0" fontId="0" fillId="0" borderId="0"/>
    <xf numFmtId="0" fontId="19" fillId="0" borderId="2"/>
    <xf numFmtId="166" fontId="19" fillId="0" borderId="2"/>
    <xf numFmtId="44" fontId="1" fillId="0" borderId="2" applyFont="0" applyFill="0" applyBorder="0" applyAlignment="0" applyProtection="0"/>
    <xf numFmtId="0" fontId="1" fillId="0" borderId="2"/>
    <xf numFmtId="44" fontId="1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21" fillId="0" borderId="2">
      <alignment vertical="top"/>
    </xf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0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1" fontId="22" fillId="0" borderId="2" applyFont="0" applyFill="0" applyBorder="0" applyAlignment="0" applyProtection="0"/>
    <xf numFmtId="171" fontId="22" fillId="0" borderId="2" applyFont="0" applyFill="0" applyBorder="0" applyAlignment="0" applyProtection="0"/>
    <xf numFmtId="41" fontId="22" fillId="0" borderId="2" applyFont="0" applyFill="0" applyBorder="0" applyAlignment="0" applyProtection="0"/>
    <xf numFmtId="0" fontId="22" fillId="0" borderId="2" applyFont="0" applyFill="0" applyBorder="0" applyAlignment="0" applyProtection="0"/>
    <xf numFmtId="168" fontId="22" fillId="0" borderId="2" applyFont="0" applyFill="0" applyBorder="0" applyAlignment="0" applyProtection="0"/>
    <xf numFmtId="41" fontId="24" fillId="0" borderId="2" applyFont="0" applyFill="0" applyBorder="0" applyAlignment="0" applyProtection="0"/>
    <xf numFmtId="0" fontId="22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172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44" fontId="22" fillId="0" borderId="2" applyFont="0" applyFill="0" applyBorder="0" applyAlignment="0" applyProtection="0"/>
    <xf numFmtId="170" fontId="22" fillId="0" borderId="2"/>
    <xf numFmtId="0" fontId="22" fillId="0" borderId="2"/>
    <xf numFmtId="167" fontId="22" fillId="0" borderId="2"/>
    <xf numFmtId="169" fontId="24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5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5" fillId="0" borderId="2"/>
    <xf numFmtId="0" fontId="25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4" fillId="0" borderId="2"/>
    <xf numFmtId="0" fontId="24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0" fontId="22" fillId="0" borderId="2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1" fillId="0" borderId="2">
      <alignment vertical="top"/>
    </xf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21" fillId="0" borderId="2">
      <alignment vertical="top"/>
    </xf>
    <xf numFmtId="0" fontId="19" fillId="0" borderId="2"/>
    <xf numFmtId="166" fontId="19" fillId="0" borderId="2"/>
    <xf numFmtId="44" fontId="1" fillId="0" borderId="2" applyFont="0" applyFill="0" applyBorder="0" applyAlignment="0" applyProtection="0"/>
    <xf numFmtId="44" fontId="19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4" fontId="1" fillId="0" borderId="2" applyFont="0" applyFill="0" applyBorder="0" applyAlignment="0" applyProtection="0"/>
    <xf numFmtId="0" fontId="1" fillId="0" borderId="2"/>
    <xf numFmtId="44" fontId="22" fillId="0" borderId="2" applyFont="0" applyFill="0" applyBorder="0" applyAlignment="0" applyProtection="0"/>
    <xf numFmtId="0" fontId="22" fillId="0" borderId="2"/>
    <xf numFmtId="43" fontId="22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0" fontId="1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  <xf numFmtId="43" fontId="22" fillId="0" borderId="2" applyFont="0" applyFill="0" applyBorder="0" applyAlignment="0" applyProtection="0"/>
  </cellStyleXfs>
  <cellXfs count="97">
    <xf numFmtId="0" fontId="0" fillId="0" borderId="0" xfId="0" applyFont="1" applyAlignment="1"/>
    <xf numFmtId="16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164" fontId="8" fillId="0" borderId="0" xfId="0" applyNumberFormat="1" applyFont="1" applyAlignment="1">
      <alignment horizontal="left" vertical="top" wrapText="1"/>
    </xf>
    <xf numFmtId="164" fontId="8" fillId="0" borderId="0" xfId="0" applyNumberFormat="1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vertical="top" wrapText="1"/>
    </xf>
    <xf numFmtId="39" fontId="5" fillId="0" borderId="0" xfId="0" applyNumberFormat="1" applyFont="1" applyAlignment="1">
      <alignment horizontal="left" vertical="top" wrapText="1"/>
    </xf>
    <xf numFmtId="165" fontId="9" fillId="0" borderId="0" xfId="0" applyNumberFormat="1" applyFont="1" applyAlignment="1">
      <alignment horizontal="right" vertical="top" wrapText="1"/>
    </xf>
    <xf numFmtId="39" fontId="2" fillId="0" borderId="0" xfId="0" applyNumberFormat="1" applyFont="1" applyAlignment="1">
      <alignment vertical="top"/>
    </xf>
    <xf numFmtId="39" fontId="2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0" fontId="10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/>
    </xf>
    <xf numFmtId="0" fontId="13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right" vertical="top" wrapText="1"/>
    </xf>
    <xf numFmtId="165" fontId="9" fillId="3" borderId="2" xfId="0" applyNumberFormat="1" applyFont="1" applyFill="1" applyBorder="1" applyAlignment="1">
      <alignment horizontal="right" vertical="top" wrapText="1"/>
    </xf>
    <xf numFmtId="4" fontId="9" fillId="3" borderId="2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0" xfId="0" applyNumberFormat="1" applyFont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/>
    </xf>
    <xf numFmtId="165" fontId="9" fillId="4" borderId="2" xfId="0" applyNumberFormat="1" applyFont="1" applyFill="1" applyBorder="1" applyAlignment="1">
      <alignment horizontal="right" vertical="top"/>
    </xf>
    <xf numFmtId="0" fontId="9" fillId="4" borderId="2" xfId="0" applyFont="1" applyFill="1" applyBorder="1" applyAlignment="1">
      <alignment horizontal="center" vertical="top" wrapText="1"/>
    </xf>
    <xf numFmtId="4" fontId="9" fillId="4" borderId="2" xfId="0" applyNumberFormat="1" applyFont="1" applyFill="1" applyBorder="1" applyAlignment="1">
      <alignment horizontal="right" vertical="top" wrapText="1"/>
    </xf>
    <xf numFmtId="165" fontId="9" fillId="4" borderId="2" xfId="0" applyNumberFormat="1" applyFont="1" applyFill="1" applyBorder="1" applyAlignment="1">
      <alignment horizontal="right" vertical="top" wrapText="1"/>
    </xf>
    <xf numFmtId="4" fontId="9" fillId="4" borderId="2" xfId="0" applyNumberFormat="1" applyFont="1" applyFill="1" applyBorder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5" fontId="15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164" fontId="0" fillId="0" borderId="0" xfId="0" applyNumberFormat="1" applyFont="1"/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4" fontId="15" fillId="0" borderId="0" xfId="0" applyNumberFormat="1" applyFont="1" applyFill="1" applyAlignment="1">
      <alignment horizontal="right" vertical="top" wrapText="1"/>
    </xf>
    <xf numFmtId="164" fontId="18" fillId="0" borderId="0" xfId="0" applyNumberFormat="1" applyFont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27" fillId="0" borderId="0" xfId="0" applyFont="1" applyAlignment="1">
      <alignment horizontal="left" vertical="center" wrapText="1" indent="3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165" fontId="11" fillId="0" borderId="0" xfId="0" applyNumberFormat="1" applyFont="1" applyAlignment="1">
      <alignment horizontal="right" vertical="top" wrapText="1"/>
    </xf>
    <xf numFmtId="165" fontId="0" fillId="0" borderId="0" xfId="0" applyNumberFormat="1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4" fontId="15" fillId="0" borderId="0" xfId="0" applyNumberFormat="1" applyFont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165" fontId="9" fillId="0" borderId="2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Alignment="1"/>
    <xf numFmtId="0" fontId="0" fillId="0" borderId="0" xfId="0" applyFont="1" applyAlignment="1"/>
    <xf numFmtId="0" fontId="14" fillId="0" borderId="0" xfId="0" applyFont="1" applyAlignment="1">
      <alignment horizontal="justify" vertical="top" wrapText="1"/>
    </xf>
    <xf numFmtId="0" fontId="0" fillId="0" borderId="0" xfId="0" applyFont="1" applyAlignment="1"/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9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4" fontId="30" fillId="0" borderId="0" xfId="0" applyNumberFormat="1" applyFont="1" applyFill="1" applyAlignment="1">
      <alignment vertical="top" wrapText="1"/>
    </xf>
    <xf numFmtId="0" fontId="11" fillId="4" borderId="2" xfId="0" applyFont="1" applyFill="1" applyBorder="1" applyAlignment="1">
      <alignment horizontal="left" vertical="top"/>
    </xf>
    <xf numFmtId="164" fontId="4" fillId="0" borderId="0" xfId="0" applyNumberFormat="1" applyFont="1" applyAlignment="1">
      <alignment horizontal="center" vertical="top" wrapText="1"/>
    </xf>
    <xf numFmtId="0" fontId="0" fillId="0" borderId="0" xfId="0" applyFont="1" applyAlignment="1"/>
    <xf numFmtId="164" fontId="5" fillId="0" borderId="0" xfId="0" applyNumberFormat="1" applyFont="1" applyAlignment="1">
      <alignment horizontal="center" vertical="top" wrapText="1"/>
    </xf>
    <xf numFmtId="39" fontId="2" fillId="0" borderId="0" xfId="0" applyNumberFormat="1" applyFont="1" applyAlignment="1">
      <alignment horizontal="left" vertical="top" wrapText="1"/>
    </xf>
  </cellXfs>
  <cellStyles count="34184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3"/>
    <cellStyle name="Comma 4 10 5" xfId="4028"/>
    <cellStyle name="Comma 4 10 5 2" xfId="29534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39"/>
    <cellStyle name="Comma 4 11 2 2 2 3" xfId="29538"/>
    <cellStyle name="Comma 4 11 2 2 3" xfId="4034"/>
    <cellStyle name="Comma 4 11 2 2 3 2" xfId="29540"/>
    <cellStyle name="Comma 4 11 2 2 4" xfId="29537"/>
    <cellStyle name="Comma 4 11 2 3" xfId="4035"/>
    <cellStyle name="Comma 4 11 2 3 2" xfId="4036"/>
    <cellStyle name="Comma 4 11 2 3 2 2" xfId="29542"/>
    <cellStyle name="Comma 4 11 2 3 3" xfId="29541"/>
    <cellStyle name="Comma 4 11 2 4" xfId="4037"/>
    <cellStyle name="Comma 4 11 2 4 2" xfId="29543"/>
    <cellStyle name="Comma 4 11 2 5" xfId="29536"/>
    <cellStyle name="Comma 4 11 3" xfId="4038"/>
    <cellStyle name="Comma 4 11 3 2" xfId="4039"/>
    <cellStyle name="Comma 4 11 3 2 2" xfId="4040"/>
    <cellStyle name="Comma 4 11 3 2 2 2" xfId="29546"/>
    <cellStyle name="Comma 4 11 3 2 3" xfId="29545"/>
    <cellStyle name="Comma 4 11 3 3" xfId="4041"/>
    <cellStyle name="Comma 4 11 3 3 2" xfId="29547"/>
    <cellStyle name="Comma 4 11 3 4" xfId="29544"/>
    <cellStyle name="Comma 4 11 4" xfId="4042"/>
    <cellStyle name="Comma 4 11 4 2" xfId="4043"/>
    <cellStyle name="Comma 4 11 4 2 2" xfId="29549"/>
    <cellStyle name="Comma 4 11 4 3" xfId="29548"/>
    <cellStyle name="Comma 4 11 5" xfId="4044"/>
    <cellStyle name="Comma 4 11 5 2" xfId="29550"/>
    <cellStyle name="Comma 4 11 6" xfId="29535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5"/>
    <cellStyle name="Comma 4 12 2 2 2 3" xfId="29554"/>
    <cellStyle name="Comma 4 12 2 2 3" xfId="4050"/>
    <cellStyle name="Comma 4 12 2 2 3 2" xfId="29556"/>
    <cellStyle name="Comma 4 12 2 2 4" xfId="29553"/>
    <cellStyle name="Comma 4 12 2 3" xfId="4051"/>
    <cellStyle name="Comma 4 12 2 3 2" xfId="4052"/>
    <cellStyle name="Comma 4 12 2 3 2 2" xfId="29558"/>
    <cellStyle name="Comma 4 12 2 3 3" xfId="29557"/>
    <cellStyle name="Comma 4 12 2 4" xfId="4053"/>
    <cellStyle name="Comma 4 12 2 4 2" xfId="29559"/>
    <cellStyle name="Comma 4 12 2 5" xfId="29552"/>
    <cellStyle name="Comma 4 12 3" xfId="4054"/>
    <cellStyle name="Comma 4 12 3 2" xfId="4055"/>
    <cellStyle name="Comma 4 12 3 2 2" xfId="4056"/>
    <cellStyle name="Comma 4 12 3 2 2 2" xfId="29562"/>
    <cellStyle name="Comma 4 12 3 2 3" xfId="29561"/>
    <cellStyle name="Comma 4 12 3 3" xfId="4057"/>
    <cellStyle name="Comma 4 12 3 3 2" xfId="29563"/>
    <cellStyle name="Comma 4 12 3 4" xfId="29560"/>
    <cellStyle name="Comma 4 12 4" xfId="4058"/>
    <cellStyle name="Comma 4 12 4 2" xfId="4059"/>
    <cellStyle name="Comma 4 12 4 2 2" xfId="29565"/>
    <cellStyle name="Comma 4 12 4 3" xfId="29564"/>
    <cellStyle name="Comma 4 12 5" xfId="4060"/>
    <cellStyle name="Comma 4 12 5 2" xfId="29566"/>
    <cellStyle name="Comma 4 12 6" xfId="29551"/>
    <cellStyle name="Comma 4 13" xfId="4061"/>
    <cellStyle name="Comma 4 13 2" xfId="4062"/>
    <cellStyle name="Comma 4 13 2 2" xfId="4063"/>
    <cellStyle name="Comma 4 13 2 2 2" xfId="4064"/>
    <cellStyle name="Comma 4 13 2 2 2 2" xfId="29570"/>
    <cellStyle name="Comma 4 13 2 2 3" xfId="29569"/>
    <cellStyle name="Comma 4 13 2 3" xfId="4065"/>
    <cellStyle name="Comma 4 13 2 3 2" xfId="29571"/>
    <cellStyle name="Comma 4 13 2 4" xfId="29568"/>
    <cellStyle name="Comma 4 13 3" xfId="4066"/>
    <cellStyle name="Comma 4 13 3 2" xfId="4067"/>
    <cellStyle name="Comma 4 13 3 2 2" xfId="29573"/>
    <cellStyle name="Comma 4 13 3 3" xfId="29572"/>
    <cellStyle name="Comma 4 13 4" xfId="4068"/>
    <cellStyle name="Comma 4 13 4 2" xfId="29574"/>
    <cellStyle name="Comma 4 13 5" xfId="29567"/>
    <cellStyle name="Comma 4 14" xfId="4069"/>
    <cellStyle name="Comma 4 14 2" xfId="4070"/>
    <cellStyle name="Comma 4 14 2 2" xfId="4071"/>
    <cellStyle name="Comma 4 14 2 2 2" xfId="29577"/>
    <cellStyle name="Comma 4 14 2 3" xfId="29576"/>
    <cellStyle name="Comma 4 14 3" xfId="4072"/>
    <cellStyle name="Comma 4 14 3 2" xfId="29578"/>
    <cellStyle name="Comma 4 14 4" xfId="29575"/>
    <cellStyle name="Comma 4 15" xfId="4073"/>
    <cellStyle name="Comma 4 15 2" xfId="4074"/>
    <cellStyle name="Comma 4 15 2 2" xfId="29580"/>
    <cellStyle name="Comma 4 15 3" xfId="29579"/>
    <cellStyle name="Comma 4 16" xfId="4075"/>
    <cellStyle name="Comma 4 16 2" xfId="4076"/>
    <cellStyle name="Comma 4 16 2 2" xfId="29582"/>
    <cellStyle name="Comma 4 16 3" xfId="29581"/>
    <cellStyle name="Comma 4 17" xfId="4077"/>
    <cellStyle name="Comma 4 17 2" xfId="29583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89"/>
    <cellStyle name="Comma 4 2 10 2 2 2 3" xfId="29588"/>
    <cellStyle name="Comma 4 2 10 2 2 3" xfId="4084"/>
    <cellStyle name="Comma 4 2 10 2 2 3 2" xfId="29590"/>
    <cellStyle name="Comma 4 2 10 2 2 4" xfId="29587"/>
    <cellStyle name="Comma 4 2 10 2 3" xfId="4085"/>
    <cellStyle name="Comma 4 2 10 2 3 2" xfId="4086"/>
    <cellStyle name="Comma 4 2 10 2 3 2 2" xfId="29592"/>
    <cellStyle name="Comma 4 2 10 2 3 3" xfId="29591"/>
    <cellStyle name="Comma 4 2 10 2 4" xfId="4087"/>
    <cellStyle name="Comma 4 2 10 2 4 2" xfId="29593"/>
    <cellStyle name="Comma 4 2 10 2 5" xfId="29586"/>
    <cellStyle name="Comma 4 2 10 3" xfId="4088"/>
    <cellStyle name="Comma 4 2 10 3 2" xfId="4089"/>
    <cellStyle name="Comma 4 2 10 3 2 2" xfId="4090"/>
    <cellStyle name="Comma 4 2 10 3 2 2 2" xfId="29596"/>
    <cellStyle name="Comma 4 2 10 3 2 3" xfId="29595"/>
    <cellStyle name="Comma 4 2 10 3 3" xfId="4091"/>
    <cellStyle name="Comma 4 2 10 3 3 2" xfId="29597"/>
    <cellStyle name="Comma 4 2 10 3 4" xfId="29594"/>
    <cellStyle name="Comma 4 2 10 4" xfId="4092"/>
    <cellStyle name="Comma 4 2 10 4 2" xfId="4093"/>
    <cellStyle name="Comma 4 2 10 4 2 2" xfId="29599"/>
    <cellStyle name="Comma 4 2 10 4 3" xfId="29598"/>
    <cellStyle name="Comma 4 2 10 5" xfId="4094"/>
    <cellStyle name="Comma 4 2 10 5 2" xfId="29600"/>
    <cellStyle name="Comma 4 2 10 6" xfId="29585"/>
    <cellStyle name="Comma 4 2 11" xfId="4095"/>
    <cellStyle name="Comma 4 2 11 2" xfId="4096"/>
    <cellStyle name="Comma 4 2 11 2 2" xfId="4097"/>
    <cellStyle name="Comma 4 2 11 2 2 2" xfId="4098"/>
    <cellStyle name="Comma 4 2 11 2 2 2 2" xfId="29604"/>
    <cellStyle name="Comma 4 2 11 2 2 3" xfId="29603"/>
    <cellStyle name="Comma 4 2 11 2 3" xfId="4099"/>
    <cellStyle name="Comma 4 2 11 2 3 2" xfId="29605"/>
    <cellStyle name="Comma 4 2 11 2 4" xfId="29602"/>
    <cellStyle name="Comma 4 2 11 3" xfId="4100"/>
    <cellStyle name="Comma 4 2 11 3 2" xfId="4101"/>
    <cellStyle name="Comma 4 2 11 3 2 2" xfId="29607"/>
    <cellStyle name="Comma 4 2 11 3 3" xfId="29606"/>
    <cellStyle name="Comma 4 2 11 4" xfId="4102"/>
    <cellStyle name="Comma 4 2 11 4 2" xfId="29608"/>
    <cellStyle name="Comma 4 2 11 5" xfId="29601"/>
    <cellStyle name="Comma 4 2 12" xfId="4103"/>
    <cellStyle name="Comma 4 2 12 2" xfId="4104"/>
    <cellStyle name="Comma 4 2 12 2 2" xfId="4105"/>
    <cellStyle name="Comma 4 2 12 2 2 2" xfId="29611"/>
    <cellStyle name="Comma 4 2 12 2 3" xfId="29610"/>
    <cellStyle name="Comma 4 2 12 3" xfId="4106"/>
    <cellStyle name="Comma 4 2 12 3 2" xfId="29612"/>
    <cellStyle name="Comma 4 2 12 4" xfId="29609"/>
    <cellStyle name="Comma 4 2 13" xfId="4107"/>
    <cellStyle name="Comma 4 2 13 2" xfId="4108"/>
    <cellStyle name="Comma 4 2 13 2 2" xfId="29614"/>
    <cellStyle name="Comma 4 2 13 3" xfId="29613"/>
    <cellStyle name="Comma 4 2 14" xfId="4109"/>
    <cellStyle name="Comma 4 2 14 2" xfId="4110"/>
    <cellStyle name="Comma 4 2 14 2 2" xfId="29616"/>
    <cellStyle name="Comma 4 2 14 3" xfId="29615"/>
    <cellStyle name="Comma 4 2 15" xfId="4111"/>
    <cellStyle name="Comma 4 2 15 2" xfId="29617"/>
    <cellStyle name="Comma 4 2 16" xfId="28925"/>
    <cellStyle name="Comma 4 2 17" xfId="29584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2"/>
    <cellStyle name="Comma 4 2 2 10 2 2 3" xfId="29621"/>
    <cellStyle name="Comma 4 2 2 10 2 3" xfId="4117"/>
    <cellStyle name="Comma 4 2 2 10 2 3 2" xfId="29623"/>
    <cellStyle name="Comma 4 2 2 10 2 4" xfId="29620"/>
    <cellStyle name="Comma 4 2 2 10 3" xfId="4118"/>
    <cellStyle name="Comma 4 2 2 10 3 2" xfId="4119"/>
    <cellStyle name="Comma 4 2 2 10 3 2 2" xfId="29625"/>
    <cellStyle name="Comma 4 2 2 10 3 3" xfId="29624"/>
    <cellStyle name="Comma 4 2 2 10 4" xfId="4120"/>
    <cellStyle name="Comma 4 2 2 10 4 2" xfId="29626"/>
    <cellStyle name="Comma 4 2 2 10 5" xfId="29619"/>
    <cellStyle name="Comma 4 2 2 11" xfId="4121"/>
    <cellStyle name="Comma 4 2 2 11 2" xfId="4122"/>
    <cellStyle name="Comma 4 2 2 11 2 2" xfId="4123"/>
    <cellStyle name="Comma 4 2 2 11 2 2 2" xfId="29629"/>
    <cellStyle name="Comma 4 2 2 11 2 3" xfId="29628"/>
    <cellStyle name="Comma 4 2 2 11 3" xfId="4124"/>
    <cellStyle name="Comma 4 2 2 11 3 2" xfId="29630"/>
    <cellStyle name="Comma 4 2 2 11 4" xfId="29627"/>
    <cellStyle name="Comma 4 2 2 12" xfId="4125"/>
    <cellStyle name="Comma 4 2 2 12 2" xfId="4126"/>
    <cellStyle name="Comma 4 2 2 12 2 2" xfId="29632"/>
    <cellStyle name="Comma 4 2 2 12 3" xfId="29631"/>
    <cellStyle name="Comma 4 2 2 13" xfId="4127"/>
    <cellStyle name="Comma 4 2 2 13 2" xfId="4128"/>
    <cellStyle name="Comma 4 2 2 13 2 2" xfId="29634"/>
    <cellStyle name="Comma 4 2 2 13 3" xfId="29633"/>
    <cellStyle name="Comma 4 2 2 14" xfId="4129"/>
    <cellStyle name="Comma 4 2 2 14 2" xfId="29635"/>
    <cellStyle name="Comma 4 2 2 15" xfId="28926"/>
    <cellStyle name="Comma 4 2 2 16" xfId="29618"/>
    <cellStyle name="Comma 4 2 2 2" xfId="4130"/>
    <cellStyle name="Comma 4 2 2 2 10" xfId="4131"/>
    <cellStyle name="Comma 4 2 2 2 10 2" xfId="4132"/>
    <cellStyle name="Comma 4 2 2 2 10 2 2" xfId="29638"/>
    <cellStyle name="Comma 4 2 2 2 10 3" xfId="29637"/>
    <cellStyle name="Comma 4 2 2 2 11" xfId="4133"/>
    <cellStyle name="Comma 4 2 2 2 11 2" xfId="4134"/>
    <cellStyle name="Comma 4 2 2 2 11 2 2" xfId="29640"/>
    <cellStyle name="Comma 4 2 2 2 11 3" xfId="29639"/>
    <cellStyle name="Comma 4 2 2 2 12" xfId="4135"/>
    <cellStyle name="Comma 4 2 2 2 12 2" xfId="29641"/>
    <cellStyle name="Comma 4 2 2 2 13" xfId="28927"/>
    <cellStyle name="Comma 4 2 2 2 14" xfId="29636"/>
    <cellStyle name="Comma 4 2 2 2 2" xfId="4136"/>
    <cellStyle name="Comma 4 2 2 2 2 10" xfId="4137"/>
    <cellStyle name="Comma 4 2 2 2 2 10 2" xfId="29643"/>
    <cellStyle name="Comma 4 2 2 2 2 11" xfId="28928"/>
    <cellStyle name="Comma 4 2 2 2 2 12" xfId="29642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49"/>
    <cellStyle name="Comma 4 2 2 2 2 2 2 2 2 2 3" xfId="29648"/>
    <cellStyle name="Comma 4 2 2 2 2 2 2 2 2 3" xfId="4144"/>
    <cellStyle name="Comma 4 2 2 2 2 2 2 2 2 3 2" xfId="29650"/>
    <cellStyle name="Comma 4 2 2 2 2 2 2 2 2 4" xfId="29647"/>
    <cellStyle name="Comma 4 2 2 2 2 2 2 2 3" xfId="4145"/>
    <cellStyle name="Comma 4 2 2 2 2 2 2 2 3 2" xfId="4146"/>
    <cellStyle name="Comma 4 2 2 2 2 2 2 2 3 2 2" xfId="29652"/>
    <cellStyle name="Comma 4 2 2 2 2 2 2 2 3 3" xfId="29651"/>
    <cellStyle name="Comma 4 2 2 2 2 2 2 2 4" xfId="4147"/>
    <cellStyle name="Comma 4 2 2 2 2 2 2 2 4 2" xfId="29653"/>
    <cellStyle name="Comma 4 2 2 2 2 2 2 2 5" xfId="29646"/>
    <cellStyle name="Comma 4 2 2 2 2 2 2 3" xfId="4148"/>
    <cellStyle name="Comma 4 2 2 2 2 2 2 3 2" xfId="4149"/>
    <cellStyle name="Comma 4 2 2 2 2 2 2 3 2 2" xfId="4150"/>
    <cellStyle name="Comma 4 2 2 2 2 2 2 3 2 2 2" xfId="29656"/>
    <cellStyle name="Comma 4 2 2 2 2 2 2 3 2 3" xfId="29655"/>
    <cellStyle name="Comma 4 2 2 2 2 2 2 3 3" xfId="4151"/>
    <cellStyle name="Comma 4 2 2 2 2 2 2 3 3 2" xfId="29657"/>
    <cellStyle name="Comma 4 2 2 2 2 2 2 3 4" xfId="29654"/>
    <cellStyle name="Comma 4 2 2 2 2 2 2 4" xfId="4152"/>
    <cellStyle name="Comma 4 2 2 2 2 2 2 4 2" xfId="4153"/>
    <cellStyle name="Comma 4 2 2 2 2 2 2 4 2 2" xfId="29659"/>
    <cellStyle name="Comma 4 2 2 2 2 2 2 4 3" xfId="29658"/>
    <cellStyle name="Comma 4 2 2 2 2 2 2 5" xfId="4154"/>
    <cellStyle name="Comma 4 2 2 2 2 2 2 5 2" xfId="29660"/>
    <cellStyle name="Comma 4 2 2 2 2 2 2 6" xfId="29645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5"/>
    <cellStyle name="Comma 4 2 2 2 2 2 3 2 2 2 3" xfId="29664"/>
    <cellStyle name="Comma 4 2 2 2 2 2 3 2 2 3" xfId="4160"/>
    <cellStyle name="Comma 4 2 2 2 2 2 3 2 2 3 2" xfId="29666"/>
    <cellStyle name="Comma 4 2 2 2 2 2 3 2 2 4" xfId="29663"/>
    <cellStyle name="Comma 4 2 2 2 2 2 3 2 3" xfId="4161"/>
    <cellStyle name="Comma 4 2 2 2 2 2 3 2 3 2" xfId="4162"/>
    <cellStyle name="Comma 4 2 2 2 2 2 3 2 3 2 2" xfId="29668"/>
    <cellStyle name="Comma 4 2 2 2 2 2 3 2 3 3" xfId="29667"/>
    <cellStyle name="Comma 4 2 2 2 2 2 3 2 4" xfId="4163"/>
    <cellStyle name="Comma 4 2 2 2 2 2 3 2 4 2" xfId="29669"/>
    <cellStyle name="Comma 4 2 2 2 2 2 3 2 5" xfId="29662"/>
    <cellStyle name="Comma 4 2 2 2 2 2 3 3" xfId="4164"/>
    <cellStyle name="Comma 4 2 2 2 2 2 3 3 2" xfId="4165"/>
    <cellStyle name="Comma 4 2 2 2 2 2 3 3 2 2" xfId="4166"/>
    <cellStyle name="Comma 4 2 2 2 2 2 3 3 2 2 2" xfId="29672"/>
    <cellStyle name="Comma 4 2 2 2 2 2 3 3 2 3" xfId="29671"/>
    <cellStyle name="Comma 4 2 2 2 2 2 3 3 3" xfId="4167"/>
    <cellStyle name="Comma 4 2 2 2 2 2 3 3 3 2" xfId="29673"/>
    <cellStyle name="Comma 4 2 2 2 2 2 3 3 4" xfId="29670"/>
    <cellStyle name="Comma 4 2 2 2 2 2 3 4" xfId="4168"/>
    <cellStyle name="Comma 4 2 2 2 2 2 3 4 2" xfId="4169"/>
    <cellStyle name="Comma 4 2 2 2 2 2 3 4 2 2" xfId="29675"/>
    <cellStyle name="Comma 4 2 2 2 2 2 3 4 3" xfId="29674"/>
    <cellStyle name="Comma 4 2 2 2 2 2 3 5" xfId="4170"/>
    <cellStyle name="Comma 4 2 2 2 2 2 3 5 2" xfId="29676"/>
    <cellStyle name="Comma 4 2 2 2 2 2 3 6" xfId="29661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0"/>
    <cellStyle name="Comma 4 2 2 2 2 2 4 2 2 3" xfId="29679"/>
    <cellStyle name="Comma 4 2 2 2 2 2 4 2 3" xfId="4175"/>
    <cellStyle name="Comma 4 2 2 2 2 2 4 2 3 2" xfId="29681"/>
    <cellStyle name="Comma 4 2 2 2 2 2 4 2 4" xfId="29678"/>
    <cellStyle name="Comma 4 2 2 2 2 2 4 3" xfId="4176"/>
    <cellStyle name="Comma 4 2 2 2 2 2 4 3 2" xfId="4177"/>
    <cellStyle name="Comma 4 2 2 2 2 2 4 3 2 2" xfId="29683"/>
    <cellStyle name="Comma 4 2 2 2 2 2 4 3 3" xfId="29682"/>
    <cellStyle name="Comma 4 2 2 2 2 2 4 4" xfId="4178"/>
    <cellStyle name="Comma 4 2 2 2 2 2 4 4 2" xfId="29684"/>
    <cellStyle name="Comma 4 2 2 2 2 2 4 5" xfId="29677"/>
    <cellStyle name="Comma 4 2 2 2 2 2 5" xfId="4179"/>
    <cellStyle name="Comma 4 2 2 2 2 2 5 2" xfId="4180"/>
    <cellStyle name="Comma 4 2 2 2 2 2 5 2 2" xfId="4181"/>
    <cellStyle name="Comma 4 2 2 2 2 2 5 2 2 2" xfId="29687"/>
    <cellStyle name="Comma 4 2 2 2 2 2 5 2 3" xfId="29686"/>
    <cellStyle name="Comma 4 2 2 2 2 2 5 3" xfId="4182"/>
    <cellStyle name="Comma 4 2 2 2 2 2 5 3 2" xfId="29688"/>
    <cellStyle name="Comma 4 2 2 2 2 2 5 4" xfId="29685"/>
    <cellStyle name="Comma 4 2 2 2 2 2 6" xfId="4183"/>
    <cellStyle name="Comma 4 2 2 2 2 2 6 2" xfId="4184"/>
    <cellStyle name="Comma 4 2 2 2 2 2 6 2 2" xfId="29690"/>
    <cellStyle name="Comma 4 2 2 2 2 2 6 3" xfId="29689"/>
    <cellStyle name="Comma 4 2 2 2 2 2 7" xfId="4185"/>
    <cellStyle name="Comma 4 2 2 2 2 2 7 2" xfId="29691"/>
    <cellStyle name="Comma 4 2 2 2 2 2 8" xfId="28929"/>
    <cellStyle name="Comma 4 2 2 2 2 2 9" xfId="29644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6"/>
    <cellStyle name="Comma 4 2 2 2 2 3 2 2 2 3" xfId="29695"/>
    <cellStyle name="Comma 4 2 2 2 2 3 2 2 3" xfId="4191"/>
    <cellStyle name="Comma 4 2 2 2 2 3 2 2 3 2" xfId="29697"/>
    <cellStyle name="Comma 4 2 2 2 2 3 2 2 4" xfId="29694"/>
    <cellStyle name="Comma 4 2 2 2 2 3 2 3" xfId="4192"/>
    <cellStyle name="Comma 4 2 2 2 2 3 2 3 2" xfId="4193"/>
    <cellStyle name="Comma 4 2 2 2 2 3 2 3 2 2" xfId="29699"/>
    <cellStyle name="Comma 4 2 2 2 2 3 2 3 3" xfId="29698"/>
    <cellStyle name="Comma 4 2 2 2 2 3 2 4" xfId="4194"/>
    <cellStyle name="Comma 4 2 2 2 2 3 2 4 2" xfId="29700"/>
    <cellStyle name="Comma 4 2 2 2 2 3 2 5" xfId="29693"/>
    <cellStyle name="Comma 4 2 2 2 2 3 3" xfId="4195"/>
    <cellStyle name="Comma 4 2 2 2 2 3 3 2" xfId="4196"/>
    <cellStyle name="Comma 4 2 2 2 2 3 3 2 2" xfId="4197"/>
    <cellStyle name="Comma 4 2 2 2 2 3 3 2 2 2" xfId="29703"/>
    <cellStyle name="Comma 4 2 2 2 2 3 3 2 3" xfId="29702"/>
    <cellStyle name="Comma 4 2 2 2 2 3 3 3" xfId="4198"/>
    <cellStyle name="Comma 4 2 2 2 2 3 3 3 2" xfId="29704"/>
    <cellStyle name="Comma 4 2 2 2 2 3 3 4" xfId="29701"/>
    <cellStyle name="Comma 4 2 2 2 2 3 4" xfId="4199"/>
    <cellStyle name="Comma 4 2 2 2 2 3 4 2" xfId="4200"/>
    <cellStyle name="Comma 4 2 2 2 2 3 4 2 2" xfId="29706"/>
    <cellStyle name="Comma 4 2 2 2 2 3 4 3" xfId="29705"/>
    <cellStyle name="Comma 4 2 2 2 2 3 5" xfId="4201"/>
    <cellStyle name="Comma 4 2 2 2 2 3 5 2" xfId="29707"/>
    <cellStyle name="Comma 4 2 2 2 2 3 6" xfId="29692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2"/>
    <cellStyle name="Comma 4 2 2 2 2 4 2 2 2 3" xfId="29711"/>
    <cellStyle name="Comma 4 2 2 2 2 4 2 2 3" xfId="4207"/>
    <cellStyle name="Comma 4 2 2 2 2 4 2 2 3 2" xfId="29713"/>
    <cellStyle name="Comma 4 2 2 2 2 4 2 2 4" xfId="29710"/>
    <cellStyle name="Comma 4 2 2 2 2 4 2 3" xfId="4208"/>
    <cellStyle name="Comma 4 2 2 2 2 4 2 3 2" xfId="4209"/>
    <cellStyle name="Comma 4 2 2 2 2 4 2 3 2 2" xfId="29715"/>
    <cellStyle name="Comma 4 2 2 2 2 4 2 3 3" xfId="29714"/>
    <cellStyle name="Comma 4 2 2 2 2 4 2 4" xfId="4210"/>
    <cellStyle name="Comma 4 2 2 2 2 4 2 4 2" xfId="29716"/>
    <cellStyle name="Comma 4 2 2 2 2 4 2 5" xfId="29709"/>
    <cellStyle name="Comma 4 2 2 2 2 4 3" xfId="4211"/>
    <cellStyle name="Comma 4 2 2 2 2 4 3 2" xfId="4212"/>
    <cellStyle name="Comma 4 2 2 2 2 4 3 2 2" xfId="4213"/>
    <cellStyle name="Comma 4 2 2 2 2 4 3 2 2 2" xfId="29719"/>
    <cellStyle name="Comma 4 2 2 2 2 4 3 2 3" xfId="29718"/>
    <cellStyle name="Comma 4 2 2 2 2 4 3 3" xfId="4214"/>
    <cellStyle name="Comma 4 2 2 2 2 4 3 3 2" xfId="29720"/>
    <cellStyle name="Comma 4 2 2 2 2 4 3 4" xfId="29717"/>
    <cellStyle name="Comma 4 2 2 2 2 4 4" xfId="4215"/>
    <cellStyle name="Comma 4 2 2 2 2 4 4 2" xfId="4216"/>
    <cellStyle name="Comma 4 2 2 2 2 4 4 2 2" xfId="29722"/>
    <cellStyle name="Comma 4 2 2 2 2 4 4 3" xfId="29721"/>
    <cellStyle name="Comma 4 2 2 2 2 4 5" xfId="4217"/>
    <cellStyle name="Comma 4 2 2 2 2 4 5 2" xfId="29723"/>
    <cellStyle name="Comma 4 2 2 2 2 4 6" xfId="29708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8"/>
    <cellStyle name="Comma 4 2 2 2 2 5 2 2 2 3" xfId="29727"/>
    <cellStyle name="Comma 4 2 2 2 2 5 2 2 3" xfId="4223"/>
    <cellStyle name="Comma 4 2 2 2 2 5 2 2 3 2" xfId="29729"/>
    <cellStyle name="Comma 4 2 2 2 2 5 2 2 4" xfId="29726"/>
    <cellStyle name="Comma 4 2 2 2 2 5 2 3" xfId="4224"/>
    <cellStyle name="Comma 4 2 2 2 2 5 2 3 2" xfId="4225"/>
    <cellStyle name="Comma 4 2 2 2 2 5 2 3 2 2" xfId="29731"/>
    <cellStyle name="Comma 4 2 2 2 2 5 2 3 3" xfId="29730"/>
    <cellStyle name="Comma 4 2 2 2 2 5 2 4" xfId="4226"/>
    <cellStyle name="Comma 4 2 2 2 2 5 2 4 2" xfId="29732"/>
    <cellStyle name="Comma 4 2 2 2 2 5 2 5" xfId="29725"/>
    <cellStyle name="Comma 4 2 2 2 2 5 3" xfId="4227"/>
    <cellStyle name="Comma 4 2 2 2 2 5 3 2" xfId="4228"/>
    <cellStyle name="Comma 4 2 2 2 2 5 3 2 2" xfId="4229"/>
    <cellStyle name="Comma 4 2 2 2 2 5 3 2 2 2" xfId="29735"/>
    <cellStyle name="Comma 4 2 2 2 2 5 3 2 3" xfId="29734"/>
    <cellStyle name="Comma 4 2 2 2 2 5 3 3" xfId="4230"/>
    <cellStyle name="Comma 4 2 2 2 2 5 3 3 2" xfId="29736"/>
    <cellStyle name="Comma 4 2 2 2 2 5 3 4" xfId="29733"/>
    <cellStyle name="Comma 4 2 2 2 2 5 4" xfId="4231"/>
    <cellStyle name="Comma 4 2 2 2 2 5 4 2" xfId="4232"/>
    <cellStyle name="Comma 4 2 2 2 2 5 4 2 2" xfId="29738"/>
    <cellStyle name="Comma 4 2 2 2 2 5 4 3" xfId="29737"/>
    <cellStyle name="Comma 4 2 2 2 2 5 5" xfId="4233"/>
    <cellStyle name="Comma 4 2 2 2 2 5 5 2" xfId="29739"/>
    <cellStyle name="Comma 4 2 2 2 2 5 6" xfId="29724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3"/>
    <cellStyle name="Comma 4 2 2 2 2 6 2 2 3" xfId="29742"/>
    <cellStyle name="Comma 4 2 2 2 2 6 2 3" xfId="4238"/>
    <cellStyle name="Comma 4 2 2 2 2 6 2 3 2" xfId="29744"/>
    <cellStyle name="Comma 4 2 2 2 2 6 2 4" xfId="29741"/>
    <cellStyle name="Comma 4 2 2 2 2 6 3" xfId="4239"/>
    <cellStyle name="Comma 4 2 2 2 2 6 3 2" xfId="4240"/>
    <cellStyle name="Comma 4 2 2 2 2 6 3 2 2" xfId="29746"/>
    <cellStyle name="Comma 4 2 2 2 2 6 3 3" xfId="29745"/>
    <cellStyle name="Comma 4 2 2 2 2 6 4" xfId="4241"/>
    <cellStyle name="Comma 4 2 2 2 2 6 4 2" xfId="29747"/>
    <cellStyle name="Comma 4 2 2 2 2 6 5" xfId="29740"/>
    <cellStyle name="Comma 4 2 2 2 2 7" xfId="4242"/>
    <cellStyle name="Comma 4 2 2 2 2 7 2" xfId="4243"/>
    <cellStyle name="Comma 4 2 2 2 2 7 2 2" xfId="4244"/>
    <cellStyle name="Comma 4 2 2 2 2 7 2 2 2" xfId="29750"/>
    <cellStyle name="Comma 4 2 2 2 2 7 2 3" xfId="29749"/>
    <cellStyle name="Comma 4 2 2 2 2 7 3" xfId="4245"/>
    <cellStyle name="Comma 4 2 2 2 2 7 3 2" xfId="29751"/>
    <cellStyle name="Comma 4 2 2 2 2 7 4" xfId="29748"/>
    <cellStyle name="Comma 4 2 2 2 2 8" xfId="4246"/>
    <cellStyle name="Comma 4 2 2 2 2 8 2" xfId="4247"/>
    <cellStyle name="Comma 4 2 2 2 2 8 2 2" xfId="29753"/>
    <cellStyle name="Comma 4 2 2 2 2 8 3" xfId="29752"/>
    <cellStyle name="Comma 4 2 2 2 2 9" xfId="4248"/>
    <cellStyle name="Comma 4 2 2 2 2 9 2" xfId="4249"/>
    <cellStyle name="Comma 4 2 2 2 2 9 2 2" xfId="29755"/>
    <cellStyle name="Comma 4 2 2 2 2 9 3" xfId="29754"/>
    <cellStyle name="Comma 4 2 2 2 3" xfId="4250"/>
    <cellStyle name="Comma 4 2 2 2 3 10" xfId="4251"/>
    <cellStyle name="Comma 4 2 2 2 3 10 2" xfId="29757"/>
    <cellStyle name="Comma 4 2 2 2 3 11" xfId="28930"/>
    <cellStyle name="Comma 4 2 2 2 3 12" xfId="29756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3"/>
    <cellStyle name="Comma 4 2 2 2 3 2 2 2 2 2 3" xfId="29762"/>
    <cellStyle name="Comma 4 2 2 2 3 2 2 2 2 3" xfId="4258"/>
    <cellStyle name="Comma 4 2 2 2 3 2 2 2 2 3 2" xfId="29764"/>
    <cellStyle name="Comma 4 2 2 2 3 2 2 2 2 4" xfId="29761"/>
    <cellStyle name="Comma 4 2 2 2 3 2 2 2 3" xfId="4259"/>
    <cellStyle name="Comma 4 2 2 2 3 2 2 2 3 2" xfId="4260"/>
    <cellStyle name="Comma 4 2 2 2 3 2 2 2 3 2 2" xfId="29766"/>
    <cellStyle name="Comma 4 2 2 2 3 2 2 2 3 3" xfId="29765"/>
    <cellStyle name="Comma 4 2 2 2 3 2 2 2 4" xfId="4261"/>
    <cellStyle name="Comma 4 2 2 2 3 2 2 2 4 2" xfId="29767"/>
    <cellStyle name="Comma 4 2 2 2 3 2 2 2 5" xfId="29760"/>
    <cellStyle name="Comma 4 2 2 2 3 2 2 3" xfId="4262"/>
    <cellStyle name="Comma 4 2 2 2 3 2 2 3 2" xfId="4263"/>
    <cellStyle name="Comma 4 2 2 2 3 2 2 3 2 2" xfId="4264"/>
    <cellStyle name="Comma 4 2 2 2 3 2 2 3 2 2 2" xfId="29770"/>
    <cellStyle name="Comma 4 2 2 2 3 2 2 3 2 3" xfId="29769"/>
    <cellStyle name="Comma 4 2 2 2 3 2 2 3 3" xfId="4265"/>
    <cellStyle name="Comma 4 2 2 2 3 2 2 3 3 2" xfId="29771"/>
    <cellStyle name="Comma 4 2 2 2 3 2 2 3 4" xfId="29768"/>
    <cellStyle name="Comma 4 2 2 2 3 2 2 4" xfId="4266"/>
    <cellStyle name="Comma 4 2 2 2 3 2 2 4 2" xfId="4267"/>
    <cellStyle name="Comma 4 2 2 2 3 2 2 4 2 2" xfId="29773"/>
    <cellStyle name="Comma 4 2 2 2 3 2 2 4 3" xfId="29772"/>
    <cellStyle name="Comma 4 2 2 2 3 2 2 5" xfId="4268"/>
    <cellStyle name="Comma 4 2 2 2 3 2 2 5 2" xfId="29774"/>
    <cellStyle name="Comma 4 2 2 2 3 2 2 6" xfId="29759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79"/>
    <cellStyle name="Comma 4 2 2 2 3 2 3 2 2 2 3" xfId="29778"/>
    <cellStyle name="Comma 4 2 2 2 3 2 3 2 2 3" xfId="4274"/>
    <cellStyle name="Comma 4 2 2 2 3 2 3 2 2 3 2" xfId="29780"/>
    <cellStyle name="Comma 4 2 2 2 3 2 3 2 2 4" xfId="29777"/>
    <cellStyle name="Comma 4 2 2 2 3 2 3 2 3" xfId="4275"/>
    <cellStyle name="Comma 4 2 2 2 3 2 3 2 3 2" xfId="4276"/>
    <cellStyle name="Comma 4 2 2 2 3 2 3 2 3 2 2" xfId="29782"/>
    <cellStyle name="Comma 4 2 2 2 3 2 3 2 3 3" xfId="29781"/>
    <cellStyle name="Comma 4 2 2 2 3 2 3 2 4" xfId="4277"/>
    <cellStyle name="Comma 4 2 2 2 3 2 3 2 4 2" xfId="29783"/>
    <cellStyle name="Comma 4 2 2 2 3 2 3 2 5" xfId="29776"/>
    <cellStyle name="Comma 4 2 2 2 3 2 3 3" xfId="4278"/>
    <cellStyle name="Comma 4 2 2 2 3 2 3 3 2" xfId="4279"/>
    <cellStyle name="Comma 4 2 2 2 3 2 3 3 2 2" xfId="4280"/>
    <cellStyle name="Comma 4 2 2 2 3 2 3 3 2 2 2" xfId="29786"/>
    <cellStyle name="Comma 4 2 2 2 3 2 3 3 2 3" xfId="29785"/>
    <cellStyle name="Comma 4 2 2 2 3 2 3 3 3" xfId="4281"/>
    <cellStyle name="Comma 4 2 2 2 3 2 3 3 3 2" xfId="29787"/>
    <cellStyle name="Comma 4 2 2 2 3 2 3 3 4" xfId="29784"/>
    <cellStyle name="Comma 4 2 2 2 3 2 3 4" xfId="4282"/>
    <cellStyle name="Comma 4 2 2 2 3 2 3 4 2" xfId="4283"/>
    <cellStyle name="Comma 4 2 2 2 3 2 3 4 2 2" xfId="29789"/>
    <cellStyle name="Comma 4 2 2 2 3 2 3 4 3" xfId="29788"/>
    <cellStyle name="Comma 4 2 2 2 3 2 3 5" xfId="4284"/>
    <cellStyle name="Comma 4 2 2 2 3 2 3 5 2" xfId="29790"/>
    <cellStyle name="Comma 4 2 2 2 3 2 3 6" xfId="29775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4"/>
    <cellStyle name="Comma 4 2 2 2 3 2 4 2 2 3" xfId="29793"/>
    <cellStyle name="Comma 4 2 2 2 3 2 4 2 3" xfId="4289"/>
    <cellStyle name="Comma 4 2 2 2 3 2 4 2 3 2" xfId="29795"/>
    <cellStyle name="Comma 4 2 2 2 3 2 4 2 4" xfId="29792"/>
    <cellStyle name="Comma 4 2 2 2 3 2 4 3" xfId="4290"/>
    <cellStyle name="Comma 4 2 2 2 3 2 4 3 2" xfId="4291"/>
    <cellStyle name="Comma 4 2 2 2 3 2 4 3 2 2" xfId="29797"/>
    <cellStyle name="Comma 4 2 2 2 3 2 4 3 3" xfId="29796"/>
    <cellStyle name="Comma 4 2 2 2 3 2 4 4" xfId="4292"/>
    <cellStyle name="Comma 4 2 2 2 3 2 4 4 2" xfId="29798"/>
    <cellStyle name="Comma 4 2 2 2 3 2 4 5" xfId="29791"/>
    <cellStyle name="Comma 4 2 2 2 3 2 5" xfId="4293"/>
    <cellStyle name="Comma 4 2 2 2 3 2 5 2" xfId="4294"/>
    <cellStyle name="Comma 4 2 2 2 3 2 5 2 2" xfId="4295"/>
    <cellStyle name="Comma 4 2 2 2 3 2 5 2 2 2" xfId="29801"/>
    <cellStyle name="Comma 4 2 2 2 3 2 5 2 3" xfId="29800"/>
    <cellStyle name="Comma 4 2 2 2 3 2 5 3" xfId="4296"/>
    <cellStyle name="Comma 4 2 2 2 3 2 5 3 2" xfId="29802"/>
    <cellStyle name="Comma 4 2 2 2 3 2 5 4" xfId="29799"/>
    <cellStyle name="Comma 4 2 2 2 3 2 6" xfId="4297"/>
    <cellStyle name="Comma 4 2 2 2 3 2 6 2" xfId="4298"/>
    <cellStyle name="Comma 4 2 2 2 3 2 6 2 2" xfId="29804"/>
    <cellStyle name="Comma 4 2 2 2 3 2 6 3" xfId="29803"/>
    <cellStyle name="Comma 4 2 2 2 3 2 7" xfId="4299"/>
    <cellStyle name="Comma 4 2 2 2 3 2 7 2" xfId="29805"/>
    <cellStyle name="Comma 4 2 2 2 3 2 8" xfId="28931"/>
    <cellStyle name="Comma 4 2 2 2 3 2 9" xfId="29758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0"/>
    <cellStyle name="Comma 4 2 2 2 3 3 2 2 2 3" xfId="29809"/>
    <cellStyle name="Comma 4 2 2 2 3 3 2 2 3" xfId="4305"/>
    <cellStyle name="Comma 4 2 2 2 3 3 2 2 3 2" xfId="29811"/>
    <cellStyle name="Comma 4 2 2 2 3 3 2 2 4" xfId="29808"/>
    <cellStyle name="Comma 4 2 2 2 3 3 2 3" xfId="4306"/>
    <cellStyle name="Comma 4 2 2 2 3 3 2 3 2" xfId="4307"/>
    <cellStyle name="Comma 4 2 2 2 3 3 2 3 2 2" xfId="29813"/>
    <cellStyle name="Comma 4 2 2 2 3 3 2 3 3" xfId="29812"/>
    <cellStyle name="Comma 4 2 2 2 3 3 2 4" xfId="4308"/>
    <cellStyle name="Comma 4 2 2 2 3 3 2 4 2" xfId="29814"/>
    <cellStyle name="Comma 4 2 2 2 3 3 2 5" xfId="29807"/>
    <cellStyle name="Comma 4 2 2 2 3 3 3" xfId="4309"/>
    <cellStyle name="Comma 4 2 2 2 3 3 3 2" xfId="4310"/>
    <cellStyle name="Comma 4 2 2 2 3 3 3 2 2" xfId="4311"/>
    <cellStyle name="Comma 4 2 2 2 3 3 3 2 2 2" xfId="29817"/>
    <cellStyle name="Comma 4 2 2 2 3 3 3 2 3" xfId="29816"/>
    <cellStyle name="Comma 4 2 2 2 3 3 3 3" xfId="4312"/>
    <cellStyle name="Comma 4 2 2 2 3 3 3 3 2" xfId="29818"/>
    <cellStyle name="Comma 4 2 2 2 3 3 3 4" xfId="29815"/>
    <cellStyle name="Comma 4 2 2 2 3 3 4" xfId="4313"/>
    <cellStyle name="Comma 4 2 2 2 3 3 4 2" xfId="4314"/>
    <cellStyle name="Comma 4 2 2 2 3 3 4 2 2" xfId="29820"/>
    <cellStyle name="Comma 4 2 2 2 3 3 4 3" xfId="29819"/>
    <cellStyle name="Comma 4 2 2 2 3 3 5" xfId="4315"/>
    <cellStyle name="Comma 4 2 2 2 3 3 5 2" xfId="29821"/>
    <cellStyle name="Comma 4 2 2 2 3 3 6" xfId="29806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6"/>
    <cellStyle name="Comma 4 2 2 2 3 4 2 2 2 3" xfId="29825"/>
    <cellStyle name="Comma 4 2 2 2 3 4 2 2 3" xfId="4321"/>
    <cellStyle name="Comma 4 2 2 2 3 4 2 2 3 2" xfId="29827"/>
    <cellStyle name="Comma 4 2 2 2 3 4 2 2 4" xfId="29824"/>
    <cellStyle name="Comma 4 2 2 2 3 4 2 3" xfId="4322"/>
    <cellStyle name="Comma 4 2 2 2 3 4 2 3 2" xfId="4323"/>
    <cellStyle name="Comma 4 2 2 2 3 4 2 3 2 2" xfId="29829"/>
    <cellStyle name="Comma 4 2 2 2 3 4 2 3 3" xfId="29828"/>
    <cellStyle name="Comma 4 2 2 2 3 4 2 4" xfId="4324"/>
    <cellStyle name="Comma 4 2 2 2 3 4 2 4 2" xfId="29830"/>
    <cellStyle name="Comma 4 2 2 2 3 4 2 5" xfId="29823"/>
    <cellStyle name="Comma 4 2 2 2 3 4 3" xfId="4325"/>
    <cellStyle name="Comma 4 2 2 2 3 4 3 2" xfId="4326"/>
    <cellStyle name="Comma 4 2 2 2 3 4 3 2 2" xfId="4327"/>
    <cellStyle name="Comma 4 2 2 2 3 4 3 2 2 2" xfId="29833"/>
    <cellStyle name="Comma 4 2 2 2 3 4 3 2 3" xfId="29832"/>
    <cellStyle name="Comma 4 2 2 2 3 4 3 3" xfId="4328"/>
    <cellStyle name="Comma 4 2 2 2 3 4 3 3 2" xfId="29834"/>
    <cellStyle name="Comma 4 2 2 2 3 4 3 4" xfId="29831"/>
    <cellStyle name="Comma 4 2 2 2 3 4 4" xfId="4329"/>
    <cellStyle name="Comma 4 2 2 2 3 4 4 2" xfId="4330"/>
    <cellStyle name="Comma 4 2 2 2 3 4 4 2 2" xfId="29836"/>
    <cellStyle name="Comma 4 2 2 2 3 4 4 3" xfId="29835"/>
    <cellStyle name="Comma 4 2 2 2 3 4 5" xfId="4331"/>
    <cellStyle name="Comma 4 2 2 2 3 4 5 2" xfId="29837"/>
    <cellStyle name="Comma 4 2 2 2 3 4 6" xfId="29822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2"/>
    <cellStyle name="Comma 4 2 2 2 3 5 2 2 2 3" xfId="29841"/>
    <cellStyle name="Comma 4 2 2 2 3 5 2 2 3" xfId="4337"/>
    <cellStyle name="Comma 4 2 2 2 3 5 2 2 3 2" xfId="29843"/>
    <cellStyle name="Comma 4 2 2 2 3 5 2 2 4" xfId="29840"/>
    <cellStyle name="Comma 4 2 2 2 3 5 2 3" xfId="4338"/>
    <cellStyle name="Comma 4 2 2 2 3 5 2 3 2" xfId="4339"/>
    <cellStyle name="Comma 4 2 2 2 3 5 2 3 2 2" xfId="29845"/>
    <cellStyle name="Comma 4 2 2 2 3 5 2 3 3" xfId="29844"/>
    <cellStyle name="Comma 4 2 2 2 3 5 2 4" xfId="4340"/>
    <cellStyle name="Comma 4 2 2 2 3 5 2 4 2" xfId="29846"/>
    <cellStyle name="Comma 4 2 2 2 3 5 2 5" xfId="29839"/>
    <cellStyle name="Comma 4 2 2 2 3 5 3" xfId="4341"/>
    <cellStyle name="Comma 4 2 2 2 3 5 3 2" xfId="4342"/>
    <cellStyle name="Comma 4 2 2 2 3 5 3 2 2" xfId="4343"/>
    <cellStyle name="Comma 4 2 2 2 3 5 3 2 2 2" xfId="29849"/>
    <cellStyle name="Comma 4 2 2 2 3 5 3 2 3" xfId="29848"/>
    <cellStyle name="Comma 4 2 2 2 3 5 3 3" xfId="4344"/>
    <cellStyle name="Comma 4 2 2 2 3 5 3 3 2" xfId="29850"/>
    <cellStyle name="Comma 4 2 2 2 3 5 3 4" xfId="29847"/>
    <cellStyle name="Comma 4 2 2 2 3 5 4" xfId="4345"/>
    <cellStyle name="Comma 4 2 2 2 3 5 4 2" xfId="4346"/>
    <cellStyle name="Comma 4 2 2 2 3 5 4 2 2" xfId="29852"/>
    <cellStyle name="Comma 4 2 2 2 3 5 4 3" xfId="29851"/>
    <cellStyle name="Comma 4 2 2 2 3 5 5" xfId="4347"/>
    <cellStyle name="Comma 4 2 2 2 3 5 5 2" xfId="29853"/>
    <cellStyle name="Comma 4 2 2 2 3 5 6" xfId="29838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7"/>
    <cellStyle name="Comma 4 2 2 2 3 6 2 2 3" xfId="29856"/>
    <cellStyle name="Comma 4 2 2 2 3 6 2 3" xfId="4352"/>
    <cellStyle name="Comma 4 2 2 2 3 6 2 3 2" xfId="29858"/>
    <cellStyle name="Comma 4 2 2 2 3 6 2 4" xfId="29855"/>
    <cellStyle name="Comma 4 2 2 2 3 6 3" xfId="4353"/>
    <cellStyle name="Comma 4 2 2 2 3 6 3 2" xfId="4354"/>
    <cellStyle name="Comma 4 2 2 2 3 6 3 2 2" xfId="29860"/>
    <cellStyle name="Comma 4 2 2 2 3 6 3 3" xfId="29859"/>
    <cellStyle name="Comma 4 2 2 2 3 6 4" xfId="4355"/>
    <cellStyle name="Comma 4 2 2 2 3 6 4 2" xfId="29861"/>
    <cellStyle name="Comma 4 2 2 2 3 6 5" xfId="29854"/>
    <cellStyle name="Comma 4 2 2 2 3 7" xfId="4356"/>
    <cellStyle name="Comma 4 2 2 2 3 7 2" xfId="4357"/>
    <cellStyle name="Comma 4 2 2 2 3 7 2 2" xfId="4358"/>
    <cellStyle name="Comma 4 2 2 2 3 7 2 2 2" xfId="29864"/>
    <cellStyle name="Comma 4 2 2 2 3 7 2 3" xfId="29863"/>
    <cellStyle name="Comma 4 2 2 2 3 7 3" xfId="4359"/>
    <cellStyle name="Comma 4 2 2 2 3 7 3 2" xfId="29865"/>
    <cellStyle name="Comma 4 2 2 2 3 7 4" xfId="29862"/>
    <cellStyle name="Comma 4 2 2 2 3 8" xfId="4360"/>
    <cellStyle name="Comma 4 2 2 2 3 8 2" xfId="4361"/>
    <cellStyle name="Comma 4 2 2 2 3 8 2 2" xfId="29867"/>
    <cellStyle name="Comma 4 2 2 2 3 8 3" xfId="29866"/>
    <cellStyle name="Comma 4 2 2 2 3 9" xfId="4362"/>
    <cellStyle name="Comma 4 2 2 2 3 9 2" xfId="4363"/>
    <cellStyle name="Comma 4 2 2 2 3 9 2 2" xfId="29869"/>
    <cellStyle name="Comma 4 2 2 2 3 9 3" xfId="29868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5"/>
    <cellStyle name="Comma 4 2 2 2 4 2 2 2 2 3" xfId="29874"/>
    <cellStyle name="Comma 4 2 2 2 4 2 2 2 3" xfId="4370"/>
    <cellStyle name="Comma 4 2 2 2 4 2 2 2 3 2" xfId="29876"/>
    <cellStyle name="Comma 4 2 2 2 4 2 2 2 4" xfId="29873"/>
    <cellStyle name="Comma 4 2 2 2 4 2 2 3" xfId="4371"/>
    <cellStyle name="Comma 4 2 2 2 4 2 2 3 2" xfId="4372"/>
    <cellStyle name="Comma 4 2 2 2 4 2 2 3 2 2" xfId="29878"/>
    <cellStyle name="Comma 4 2 2 2 4 2 2 3 3" xfId="29877"/>
    <cellStyle name="Comma 4 2 2 2 4 2 2 4" xfId="4373"/>
    <cellStyle name="Comma 4 2 2 2 4 2 2 4 2" xfId="29879"/>
    <cellStyle name="Comma 4 2 2 2 4 2 2 5" xfId="29872"/>
    <cellStyle name="Comma 4 2 2 2 4 2 3" xfId="4374"/>
    <cellStyle name="Comma 4 2 2 2 4 2 3 2" xfId="4375"/>
    <cellStyle name="Comma 4 2 2 2 4 2 3 2 2" xfId="4376"/>
    <cellStyle name="Comma 4 2 2 2 4 2 3 2 2 2" xfId="29882"/>
    <cellStyle name="Comma 4 2 2 2 4 2 3 2 3" xfId="29881"/>
    <cellStyle name="Comma 4 2 2 2 4 2 3 3" xfId="4377"/>
    <cellStyle name="Comma 4 2 2 2 4 2 3 3 2" xfId="29883"/>
    <cellStyle name="Comma 4 2 2 2 4 2 3 4" xfId="29880"/>
    <cellStyle name="Comma 4 2 2 2 4 2 4" xfId="4378"/>
    <cellStyle name="Comma 4 2 2 2 4 2 4 2" xfId="4379"/>
    <cellStyle name="Comma 4 2 2 2 4 2 4 2 2" xfId="29885"/>
    <cellStyle name="Comma 4 2 2 2 4 2 4 3" xfId="29884"/>
    <cellStyle name="Comma 4 2 2 2 4 2 5" xfId="4380"/>
    <cellStyle name="Comma 4 2 2 2 4 2 5 2" xfId="29886"/>
    <cellStyle name="Comma 4 2 2 2 4 2 6" xfId="29871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1"/>
    <cellStyle name="Comma 4 2 2 2 4 3 2 2 2 3" xfId="29890"/>
    <cellStyle name="Comma 4 2 2 2 4 3 2 2 3" xfId="4386"/>
    <cellStyle name="Comma 4 2 2 2 4 3 2 2 3 2" xfId="29892"/>
    <cellStyle name="Comma 4 2 2 2 4 3 2 2 4" xfId="29889"/>
    <cellStyle name="Comma 4 2 2 2 4 3 2 3" xfId="4387"/>
    <cellStyle name="Comma 4 2 2 2 4 3 2 3 2" xfId="4388"/>
    <cellStyle name="Comma 4 2 2 2 4 3 2 3 2 2" xfId="29894"/>
    <cellStyle name="Comma 4 2 2 2 4 3 2 3 3" xfId="29893"/>
    <cellStyle name="Comma 4 2 2 2 4 3 2 4" xfId="4389"/>
    <cellStyle name="Comma 4 2 2 2 4 3 2 4 2" xfId="29895"/>
    <cellStyle name="Comma 4 2 2 2 4 3 2 5" xfId="29888"/>
    <cellStyle name="Comma 4 2 2 2 4 3 3" xfId="4390"/>
    <cellStyle name="Comma 4 2 2 2 4 3 3 2" xfId="4391"/>
    <cellStyle name="Comma 4 2 2 2 4 3 3 2 2" xfId="4392"/>
    <cellStyle name="Comma 4 2 2 2 4 3 3 2 2 2" xfId="29898"/>
    <cellStyle name="Comma 4 2 2 2 4 3 3 2 3" xfId="29897"/>
    <cellStyle name="Comma 4 2 2 2 4 3 3 3" xfId="4393"/>
    <cellStyle name="Comma 4 2 2 2 4 3 3 3 2" xfId="29899"/>
    <cellStyle name="Comma 4 2 2 2 4 3 3 4" xfId="29896"/>
    <cellStyle name="Comma 4 2 2 2 4 3 4" xfId="4394"/>
    <cellStyle name="Comma 4 2 2 2 4 3 4 2" xfId="4395"/>
    <cellStyle name="Comma 4 2 2 2 4 3 4 2 2" xfId="29901"/>
    <cellStyle name="Comma 4 2 2 2 4 3 4 3" xfId="29900"/>
    <cellStyle name="Comma 4 2 2 2 4 3 5" xfId="4396"/>
    <cellStyle name="Comma 4 2 2 2 4 3 5 2" xfId="29902"/>
    <cellStyle name="Comma 4 2 2 2 4 3 6" xfId="29887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6"/>
    <cellStyle name="Comma 4 2 2 2 4 4 2 2 3" xfId="29905"/>
    <cellStyle name="Comma 4 2 2 2 4 4 2 3" xfId="4401"/>
    <cellStyle name="Comma 4 2 2 2 4 4 2 3 2" xfId="29907"/>
    <cellStyle name="Comma 4 2 2 2 4 4 2 4" xfId="29904"/>
    <cellStyle name="Comma 4 2 2 2 4 4 3" xfId="4402"/>
    <cellStyle name="Comma 4 2 2 2 4 4 3 2" xfId="4403"/>
    <cellStyle name="Comma 4 2 2 2 4 4 3 2 2" xfId="29909"/>
    <cellStyle name="Comma 4 2 2 2 4 4 3 3" xfId="29908"/>
    <cellStyle name="Comma 4 2 2 2 4 4 4" xfId="4404"/>
    <cellStyle name="Comma 4 2 2 2 4 4 4 2" xfId="29910"/>
    <cellStyle name="Comma 4 2 2 2 4 4 5" xfId="29903"/>
    <cellStyle name="Comma 4 2 2 2 4 5" xfId="4405"/>
    <cellStyle name="Comma 4 2 2 2 4 5 2" xfId="4406"/>
    <cellStyle name="Comma 4 2 2 2 4 5 2 2" xfId="4407"/>
    <cellStyle name="Comma 4 2 2 2 4 5 2 2 2" xfId="29913"/>
    <cellStyle name="Comma 4 2 2 2 4 5 2 3" xfId="29912"/>
    <cellStyle name="Comma 4 2 2 2 4 5 3" xfId="4408"/>
    <cellStyle name="Comma 4 2 2 2 4 5 3 2" xfId="29914"/>
    <cellStyle name="Comma 4 2 2 2 4 5 4" xfId="29911"/>
    <cellStyle name="Comma 4 2 2 2 4 6" xfId="4409"/>
    <cellStyle name="Comma 4 2 2 2 4 6 2" xfId="4410"/>
    <cellStyle name="Comma 4 2 2 2 4 6 2 2" xfId="29916"/>
    <cellStyle name="Comma 4 2 2 2 4 6 3" xfId="29915"/>
    <cellStyle name="Comma 4 2 2 2 4 7" xfId="4411"/>
    <cellStyle name="Comma 4 2 2 2 4 7 2" xfId="29917"/>
    <cellStyle name="Comma 4 2 2 2 4 8" xfId="28932"/>
    <cellStyle name="Comma 4 2 2 2 4 9" xfId="29870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2"/>
    <cellStyle name="Comma 4 2 2 2 5 2 2 2 3" xfId="29921"/>
    <cellStyle name="Comma 4 2 2 2 5 2 2 3" xfId="4417"/>
    <cellStyle name="Comma 4 2 2 2 5 2 2 3 2" xfId="29923"/>
    <cellStyle name="Comma 4 2 2 2 5 2 2 4" xfId="29920"/>
    <cellStyle name="Comma 4 2 2 2 5 2 3" xfId="4418"/>
    <cellStyle name="Comma 4 2 2 2 5 2 3 2" xfId="4419"/>
    <cellStyle name="Comma 4 2 2 2 5 2 3 2 2" xfId="29925"/>
    <cellStyle name="Comma 4 2 2 2 5 2 3 3" xfId="29924"/>
    <cellStyle name="Comma 4 2 2 2 5 2 4" xfId="4420"/>
    <cellStyle name="Comma 4 2 2 2 5 2 4 2" xfId="29926"/>
    <cellStyle name="Comma 4 2 2 2 5 2 5" xfId="29919"/>
    <cellStyle name="Comma 4 2 2 2 5 3" xfId="4421"/>
    <cellStyle name="Comma 4 2 2 2 5 3 2" xfId="4422"/>
    <cellStyle name="Comma 4 2 2 2 5 3 2 2" xfId="4423"/>
    <cellStyle name="Comma 4 2 2 2 5 3 2 2 2" xfId="29929"/>
    <cellStyle name="Comma 4 2 2 2 5 3 2 3" xfId="29928"/>
    <cellStyle name="Comma 4 2 2 2 5 3 3" xfId="4424"/>
    <cellStyle name="Comma 4 2 2 2 5 3 3 2" xfId="29930"/>
    <cellStyle name="Comma 4 2 2 2 5 3 4" xfId="29927"/>
    <cellStyle name="Comma 4 2 2 2 5 4" xfId="4425"/>
    <cellStyle name="Comma 4 2 2 2 5 4 2" xfId="4426"/>
    <cellStyle name="Comma 4 2 2 2 5 4 2 2" xfId="29932"/>
    <cellStyle name="Comma 4 2 2 2 5 4 3" xfId="29931"/>
    <cellStyle name="Comma 4 2 2 2 5 5" xfId="4427"/>
    <cellStyle name="Comma 4 2 2 2 5 5 2" xfId="29933"/>
    <cellStyle name="Comma 4 2 2 2 5 6" xfId="29918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8"/>
    <cellStyle name="Comma 4 2 2 2 6 2 2 2 3" xfId="29937"/>
    <cellStyle name="Comma 4 2 2 2 6 2 2 3" xfId="4433"/>
    <cellStyle name="Comma 4 2 2 2 6 2 2 3 2" xfId="29939"/>
    <cellStyle name="Comma 4 2 2 2 6 2 2 4" xfId="29936"/>
    <cellStyle name="Comma 4 2 2 2 6 2 3" xfId="4434"/>
    <cellStyle name="Comma 4 2 2 2 6 2 3 2" xfId="4435"/>
    <cellStyle name="Comma 4 2 2 2 6 2 3 2 2" xfId="29941"/>
    <cellStyle name="Comma 4 2 2 2 6 2 3 3" xfId="29940"/>
    <cellStyle name="Comma 4 2 2 2 6 2 4" xfId="4436"/>
    <cellStyle name="Comma 4 2 2 2 6 2 4 2" xfId="29942"/>
    <cellStyle name="Comma 4 2 2 2 6 2 5" xfId="29935"/>
    <cellStyle name="Comma 4 2 2 2 6 3" xfId="4437"/>
    <cellStyle name="Comma 4 2 2 2 6 3 2" xfId="4438"/>
    <cellStyle name="Comma 4 2 2 2 6 3 2 2" xfId="4439"/>
    <cellStyle name="Comma 4 2 2 2 6 3 2 2 2" xfId="29945"/>
    <cellStyle name="Comma 4 2 2 2 6 3 2 3" xfId="29944"/>
    <cellStyle name="Comma 4 2 2 2 6 3 3" xfId="4440"/>
    <cellStyle name="Comma 4 2 2 2 6 3 3 2" xfId="29946"/>
    <cellStyle name="Comma 4 2 2 2 6 3 4" xfId="29943"/>
    <cellStyle name="Comma 4 2 2 2 6 4" xfId="4441"/>
    <cellStyle name="Comma 4 2 2 2 6 4 2" xfId="4442"/>
    <cellStyle name="Comma 4 2 2 2 6 4 2 2" xfId="29948"/>
    <cellStyle name="Comma 4 2 2 2 6 4 3" xfId="29947"/>
    <cellStyle name="Comma 4 2 2 2 6 5" xfId="4443"/>
    <cellStyle name="Comma 4 2 2 2 6 5 2" xfId="29949"/>
    <cellStyle name="Comma 4 2 2 2 6 6" xfId="29934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4"/>
    <cellStyle name="Comma 4 2 2 2 7 2 2 2 3" xfId="29953"/>
    <cellStyle name="Comma 4 2 2 2 7 2 2 3" xfId="4449"/>
    <cellStyle name="Comma 4 2 2 2 7 2 2 3 2" xfId="29955"/>
    <cellStyle name="Comma 4 2 2 2 7 2 2 4" xfId="29952"/>
    <cellStyle name="Comma 4 2 2 2 7 2 3" xfId="4450"/>
    <cellStyle name="Comma 4 2 2 2 7 2 3 2" xfId="4451"/>
    <cellStyle name="Comma 4 2 2 2 7 2 3 2 2" xfId="29957"/>
    <cellStyle name="Comma 4 2 2 2 7 2 3 3" xfId="29956"/>
    <cellStyle name="Comma 4 2 2 2 7 2 4" xfId="4452"/>
    <cellStyle name="Comma 4 2 2 2 7 2 4 2" xfId="29958"/>
    <cellStyle name="Comma 4 2 2 2 7 2 5" xfId="29951"/>
    <cellStyle name="Comma 4 2 2 2 7 3" xfId="4453"/>
    <cellStyle name="Comma 4 2 2 2 7 3 2" xfId="4454"/>
    <cellStyle name="Comma 4 2 2 2 7 3 2 2" xfId="4455"/>
    <cellStyle name="Comma 4 2 2 2 7 3 2 2 2" xfId="29961"/>
    <cellStyle name="Comma 4 2 2 2 7 3 2 3" xfId="29960"/>
    <cellStyle name="Comma 4 2 2 2 7 3 3" xfId="4456"/>
    <cellStyle name="Comma 4 2 2 2 7 3 3 2" xfId="29962"/>
    <cellStyle name="Comma 4 2 2 2 7 3 4" xfId="29959"/>
    <cellStyle name="Comma 4 2 2 2 7 4" xfId="4457"/>
    <cellStyle name="Comma 4 2 2 2 7 4 2" xfId="4458"/>
    <cellStyle name="Comma 4 2 2 2 7 4 2 2" xfId="29964"/>
    <cellStyle name="Comma 4 2 2 2 7 4 3" xfId="29963"/>
    <cellStyle name="Comma 4 2 2 2 7 5" xfId="4459"/>
    <cellStyle name="Comma 4 2 2 2 7 5 2" xfId="29965"/>
    <cellStyle name="Comma 4 2 2 2 7 6" xfId="29950"/>
    <cellStyle name="Comma 4 2 2 2 8" xfId="4460"/>
    <cellStyle name="Comma 4 2 2 2 8 2" xfId="4461"/>
    <cellStyle name="Comma 4 2 2 2 8 2 2" xfId="4462"/>
    <cellStyle name="Comma 4 2 2 2 8 2 2 2" xfId="4463"/>
    <cellStyle name="Comma 4 2 2 2 8 2 2 2 2" xfId="29969"/>
    <cellStyle name="Comma 4 2 2 2 8 2 2 3" xfId="29968"/>
    <cellStyle name="Comma 4 2 2 2 8 2 3" xfId="4464"/>
    <cellStyle name="Comma 4 2 2 2 8 2 3 2" xfId="29970"/>
    <cellStyle name="Comma 4 2 2 2 8 2 4" xfId="29967"/>
    <cellStyle name="Comma 4 2 2 2 8 3" xfId="4465"/>
    <cellStyle name="Comma 4 2 2 2 8 3 2" xfId="4466"/>
    <cellStyle name="Comma 4 2 2 2 8 3 2 2" xfId="29972"/>
    <cellStyle name="Comma 4 2 2 2 8 3 3" xfId="29971"/>
    <cellStyle name="Comma 4 2 2 2 8 4" xfId="4467"/>
    <cellStyle name="Comma 4 2 2 2 8 4 2" xfId="29973"/>
    <cellStyle name="Comma 4 2 2 2 8 5" xfId="29966"/>
    <cellStyle name="Comma 4 2 2 2 9" xfId="4468"/>
    <cellStyle name="Comma 4 2 2 2 9 2" xfId="4469"/>
    <cellStyle name="Comma 4 2 2 2 9 2 2" xfId="4470"/>
    <cellStyle name="Comma 4 2 2 2 9 2 2 2" xfId="29976"/>
    <cellStyle name="Comma 4 2 2 2 9 2 3" xfId="29975"/>
    <cellStyle name="Comma 4 2 2 2 9 3" xfId="4471"/>
    <cellStyle name="Comma 4 2 2 2 9 3 2" xfId="29977"/>
    <cellStyle name="Comma 4 2 2 2 9 4" xfId="29974"/>
    <cellStyle name="Comma 4 2 2 3" xfId="4472"/>
    <cellStyle name="Comma 4 2 2 3 10" xfId="4473"/>
    <cellStyle name="Comma 4 2 2 3 10 2" xfId="4474"/>
    <cellStyle name="Comma 4 2 2 3 10 2 2" xfId="29980"/>
    <cellStyle name="Comma 4 2 2 3 10 3" xfId="29979"/>
    <cellStyle name="Comma 4 2 2 3 11" xfId="4475"/>
    <cellStyle name="Comma 4 2 2 3 11 2" xfId="29981"/>
    <cellStyle name="Comma 4 2 2 3 12" xfId="28933"/>
    <cellStyle name="Comma 4 2 2 3 13" xfId="29978"/>
    <cellStyle name="Comma 4 2 2 3 2" xfId="4476"/>
    <cellStyle name="Comma 4 2 2 3 2 10" xfId="4477"/>
    <cellStyle name="Comma 4 2 2 3 2 10 2" xfId="29983"/>
    <cellStyle name="Comma 4 2 2 3 2 11" xfId="28934"/>
    <cellStyle name="Comma 4 2 2 3 2 12" xfId="29982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89"/>
    <cellStyle name="Comma 4 2 2 3 2 2 2 2 2 2 3" xfId="29988"/>
    <cellStyle name="Comma 4 2 2 3 2 2 2 2 2 3" xfId="4484"/>
    <cellStyle name="Comma 4 2 2 3 2 2 2 2 2 3 2" xfId="29990"/>
    <cellStyle name="Comma 4 2 2 3 2 2 2 2 2 4" xfId="29987"/>
    <cellStyle name="Comma 4 2 2 3 2 2 2 2 3" xfId="4485"/>
    <cellStyle name="Comma 4 2 2 3 2 2 2 2 3 2" xfId="4486"/>
    <cellStyle name="Comma 4 2 2 3 2 2 2 2 3 2 2" xfId="29992"/>
    <cellStyle name="Comma 4 2 2 3 2 2 2 2 3 3" xfId="29991"/>
    <cellStyle name="Comma 4 2 2 3 2 2 2 2 4" xfId="4487"/>
    <cellStyle name="Comma 4 2 2 3 2 2 2 2 4 2" xfId="29993"/>
    <cellStyle name="Comma 4 2 2 3 2 2 2 2 5" xfId="29986"/>
    <cellStyle name="Comma 4 2 2 3 2 2 2 3" xfId="4488"/>
    <cellStyle name="Comma 4 2 2 3 2 2 2 3 2" xfId="4489"/>
    <cellStyle name="Comma 4 2 2 3 2 2 2 3 2 2" xfId="4490"/>
    <cellStyle name="Comma 4 2 2 3 2 2 2 3 2 2 2" xfId="29996"/>
    <cellStyle name="Comma 4 2 2 3 2 2 2 3 2 3" xfId="29995"/>
    <cellStyle name="Comma 4 2 2 3 2 2 2 3 3" xfId="4491"/>
    <cellStyle name="Comma 4 2 2 3 2 2 2 3 3 2" xfId="29997"/>
    <cellStyle name="Comma 4 2 2 3 2 2 2 3 4" xfId="29994"/>
    <cellStyle name="Comma 4 2 2 3 2 2 2 4" xfId="4492"/>
    <cellStyle name="Comma 4 2 2 3 2 2 2 4 2" xfId="4493"/>
    <cellStyle name="Comma 4 2 2 3 2 2 2 4 2 2" xfId="29999"/>
    <cellStyle name="Comma 4 2 2 3 2 2 2 4 3" xfId="29998"/>
    <cellStyle name="Comma 4 2 2 3 2 2 2 5" xfId="4494"/>
    <cellStyle name="Comma 4 2 2 3 2 2 2 5 2" xfId="30000"/>
    <cellStyle name="Comma 4 2 2 3 2 2 2 6" xfId="29985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5"/>
    <cellStyle name="Comma 4 2 2 3 2 2 3 2 2 2 3" xfId="30004"/>
    <cellStyle name="Comma 4 2 2 3 2 2 3 2 2 3" xfId="4500"/>
    <cellStyle name="Comma 4 2 2 3 2 2 3 2 2 3 2" xfId="30006"/>
    <cellStyle name="Comma 4 2 2 3 2 2 3 2 2 4" xfId="30003"/>
    <cellStyle name="Comma 4 2 2 3 2 2 3 2 3" xfId="4501"/>
    <cellStyle name="Comma 4 2 2 3 2 2 3 2 3 2" xfId="4502"/>
    <cellStyle name="Comma 4 2 2 3 2 2 3 2 3 2 2" xfId="30008"/>
    <cellStyle name="Comma 4 2 2 3 2 2 3 2 3 3" xfId="30007"/>
    <cellStyle name="Comma 4 2 2 3 2 2 3 2 4" xfId="4503"/>
    <cellStyle name="Comma 4 2 2 3 2 2 3 2 4 2" xfId="30009"/>
    <cellStyle name="Comma 4 2 2 3 2 2 3 2 5" xfId="30002"/>
    <cellStyle name="Comma 4 2 2 3 2 2 3 3" xfId="4504"/>
    <cellStyle name="Comma 4 2 2 3 2 2 3 3 2" xfId="4505"/>
    <cellStyle name="Comma 4 2 2 3 2 2 3 3 2 2" xfId="4506"/>
    <cellStyle name="Comma 4 2 2 3 2 2 3 3 2 2 2" xfId="30012"/>
    <cellStyle name="Comma 4 2 2 3 2 2 3 3 2 3" xfId="30011"/>
    <cellStyle name="Comma 4 2 2 3 2 2 3 3 3" xfId="4507"/>
    <cellStyle name="Comma 4 2 2 3 2 2 3 3 3 2" xfId="30013"/>
    <cellStyle name="Comma 4 2 2 3 2 2 3 3 4" xfId="30010"/>
    <cellStyle name="Comma 4 2 2 3 2 2 3 4" xfId="4508"/>
    <cellStyle name="Comma 4 2 2 3 2 2 3 4 2" xfId="4509"/>
    <cellStyle name="Comma 4 2 2 3 2 2 3 4 2 2" xfId="30015"/>
    <cellStyle name="Comma 4 2 2 3 2 2 3 4 3" xfId="30014"/>
    <cellStyle name="Comma 4 2 2 3 2 2 3 5" xfId="4510"/>
    <cellStyle name="Comma 4 2 2 3 2 2 3 5 2" xfId="30016"/>
    <cellStyle name="Comma 4 2 2 3 2 2 3 6" xfId="30001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0"/>
    <cellStyle name="Comma 4 2 2 3 2 2 4 2 2 3" xfId="30019"/>
    <cellStyle name="Comma 4 2 2 3 2 2 4 2 3" xfId="4515"/>
    <cellStyle name="Comma 4 2 2 3 2 2 4 2 3 2" xfId="30021"/>
    <cellStyle name="Comma 4 2 2 3 2 2 4 2 4" xfId="30018"/>
    <cellStyle name="Comma 4 2 2 3 2 2 4 3" xfId="4516"/>
    <cellStyle name="Comma 4 2 2 3 2 2 4 3 2" xfId="4517"/>
    <cellStyle name="Comma 4 2 2 3 2 2 4 3 2 2" xfId="30023"/>
    <cellStyle name="Comma 4 2 2 3 2 2 4 3 3" xfId="30022"/>
    <cellStyle name="Comma 4 2 2 3 2 2 4 4" xfId="4518"/>
    <cellStyle name="Comma 4 2 2 3 2 2 4 4 2" xfId="30024"/>
    <cellStyle name="Comma 4 2 2 3 2 2 4 5" xfId="30017"/>
    <cellStyle name="Comma 4 2 2 3 2 2 5" xfId="4519"/>
    <cellStyle name="Comma 4 2 2 3 2 2 5 2" xfId="4520"/>
    <cellStyle name="Comma 4 2 2 3 2 2 5 2 2" xfId="4521"/>
    <cellStyle name="Comma 4 2 2 3 2 2 5 2 2 2" xfId="30027"/>
    <cellStyle name="Comma 4 2 2 3 2 2 5 2 3" xfId="30026"/>
    <cellStyle name="Comma 4 2 2 3 2 2 5 3" xfId="4522"/>
    <cellStyle name="Comma 4 2 2 3 2 2 5 3 2" xfId="30028"/>
    <cellStyle name="Comma 4 2 2 3 2 2 5 4" xfId="30025"/>
    <cellStyle name="Comma 4 2 2 3 2 2 6" xfId="4523"/>
    <cellStyle name="Comma 4 2 2 3 2 2 6 2" xfId="4524"/>
    <cellStyle name="Comma 4 2 2 3 2 2 6 2 2" xfId="30030"/>
    <cellStyle name="Comma 4 2 2 3 2 2 6 3" xfId="30029"/>
    <cellStyle name="Comma 4 2 2 3 2 2 7" xfId="4525"/>
    <cellStyle name="Comma 4 2 2 3 2 2 7 2" xfId="30031"/>
    <cellStyle name="Comma 4 2 2 3 2 2 8" xfId="28935"/>
    <cellStyle name="Comma 4 2 2 3 2 2 9" xfId="29984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6"/>
    <cellStyle name="Comma 4 2 2 3 2 3 2 2 2 3" xfId="30035"/>
    <cellStyle name="Comma 4 2 2 3 2 3 2 2 3" xfId="4531"/>
    <cellStyle name="Comma 4 2 2 3 2 3 2 2 3 2" xfId="30037"/>
    <cellStyle name="Comma 4 2 2 3 2 3 2 2 4" xfId="30034"/>
    <cellStyle name="Comma 4 2 2 3 2 3 2 3" xfId="4532"/>
    <cellStyle name="Comma 4 2 2 3 2 3 2 3 2" xfId="4533"/>
    <cellStyle name="Comma 4 2 2 3 2 3 2 3 2 2" xfId="30039"/>
    <cellStyle name="Comma 4 2 2 3 2 3 2 3 3" xfId="30038"/>
    <cellStyle name="Comma 4 2 2 3 2 3 2 4" xfId="4534"/>
    <cellStyle name="Comma 4 2 2 3 2 3 2 4 2" xfId="30040"/>
    <cellStyle name="Comma 4 2 2 3 2 3 2 5" xfId="30033"/>
    <cellStyle name="Comma 4 2 2 3 2 3 3" xfId="4535"/>
    <cellStyle name="Comma 4 2 2 3 2 3 3 2" xfId="4536"/>
    <cellStyle name="Comma 4 2 2 3 2 3 3 2 2" xfId="4537"/>
    <cellStyle name="Comma 4 2 2 3 2 3 3 2 2 2" xfId="30043"/>
    <cellStyle name="Comma 4 2 2 3 2 3 3 2 3" xfId="30042"/>
    <cellStyle name="Comma 4 2 2 3 2 3 3 3" xfId="4538"/>
    <cellStyle name="Comma 4 2 2 3 2 3 3 3 2" xfId="30044"/>
    <cellStyle name="Comma 4 2 2 3 2 3 3 4" xfId="30041"/>
    <cellStyle name="Comma 4 2 2 3 2 3 4" xfId="4539"/>
    <cellStyle name="Comma 4 2 2 3 2 3 4 2" xfId="4540"/>
    <cellStyle name="Comma 4 2 2 3 2 3 4 2 2" xfId="30046"/>
    <cellStyle name="Comma 4 2 2 3 2 3 4 3" xfId="30045"/>
    <cellStyle name="Comma 4 2 2 3 2 3 5" xfId="4541"/>
    <cellStyle name="Comma 4 2 2 3 2 3 5 2" xfId="30047"/>
    <cellStyle name="Comma 4 2 2 3 2 3 6" xfId="30032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2"/>
    <cellStyle name="Comma 4 2 2 3 2 4 2 2 2 3" xfId="30051"/>
    <cellStyle name="Comma 4 2 2 3 2 4 2 2 3" xfId="4547"/>
    <cellStyle name="Comma 4 2 2 3 2 4 2 2 3 2" xfId="30053"/>
    <cellStyle name="Comma 4 2 2 3 2 4 2 2 4" xfId="30050"/>
    <cellStyle name="Comma 4 2 2 3 2 4 2 3" xfId="4548"/>
    <cellStyle name="Comma 4 2 2 3 2 4 2 3 2" xfId="4549"/>
    <cellStyle name="Comma 4 2 2 3 2 4 2 3 2 2" xfId="30055"/>
    <cellStyle name="Comma 4 2 2 3 2 4 2 3 3" xfId="30054"/>
    <cellStyle name="Comma 4 2 2 3 2 4 2 4" xfId="4550"/>
    <cellStyle name="Comma 4 2 2 3 2 4 2 4 2" xfId="30056"/>
    <cellStyle name="Comma 4 2 2 3 2 4 2 5" xfId="30049"/>
    <cellStyle name="Comma 4 2 2 3 2 4 3" xfId="4551"/>
    <cellStyle name="Comma 4 2 2 3 2 4 3 2" xfId="4552"/>
    <cellStyle name="Comma 4 2 2 3 2 4 3 2 2" xfId="4553"/>
    <cellStyle name="Comma 4 2 2 3 2 4 3 2 2 2" xfId="30059"/>
    <cellStyle name="Comma 4 2 2 3 2 4 3 2 3" xfId="30058"/>
    <cellStyle name="Comma 4 2 2 3 2 4 3 3" xfId="4554"/>
    <cellStyle name="Comma 4 2 2 3 2 4 3 3 2" xfId="30060"/>
    <cellStyle name="Comma 4 2 2 3 2 4 3 4" xfId="30057"/>
    <cellStyle name="Comma 4 2 2 3 2 4 4" xfId="4555"/>
    <cellStyle name="Comma 4 2 2 3 2 4 4 2" xfId="4556"/>
    <cellStyle name="Comma 4 2 2 3 2 4 4 2 2" xfId="30062"/>
    <cellStyle name="Comma 4 2 2 3 2 4 4 3" xfId="30061"/>
    <cellStyle name="Comma 4 2 2 3 2 4 5" xfId="4557"/>
    <cellStyle name="Comma 4 2 2 3 2 4 5 2" xfId="30063"/>
    <cellStyle name="Comma 4 2 2 3 2 4 6" xfId="30048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8"/>
    <cellStyle name="Comma 4 2 2 3 2 5 2 2 2 3" xfId="30067"/>
    <cellStyle name="Comma 4 2 2 3 2 5 2 2 3" xfId="4563"/>
    <cellStyle name="Comma 4 2 2 3 2 5 2 2 3 2" xfId="30069"/>
    <cellStyle name="Comma 4 2 2 3 2 5 2 2 4" xfId="30066"/>
    <cellStyle name="Comma 4 2 2 3 2 5 2 3" xfId="4564"/>
    <cellStyle name="Comma 4 2 2 3 2 5 2 3 2" xfId="4565"/>
    <cellStyle name="Comma 4 2 2 3 2 5 2 3 2 2" xfId="30071"/>
    <cellStyle name="Comma 4 2 2 3 2 5 2 3 3" xfId="30070"/>
    <cellStyle name="Comma 4 2 2 3 2 5 2 4" xfId="4566"/>
    <cellStyle name="Comma 4 2 2 3 2 5 2 4 2" xfId="30072"/>
    <cellStyle name="Comma 4 2 2 3 2 5 2 5" xfId="30065"/>
    <cellStyle name="Comma 4 2 2 3 2 5 3" xfId="4567"/>
    <cellStyle name="Comma 4 2 2 3 2 5 3 2" xfId="4568"/>
    <cellStyle name="Comma 4 2 2 3 2 5 3 2 2" xfId="4569"/>
    <cellStyle name="Comma 4 2 2 3 2 5 3 2 2 2" xfId="30075"/>
    <cellStyle name="Comma 4 2 2 3 2 5 3 2 3" xfId="30074"/>
    <cellStyle name="Comma 4 2 2 3 2 5 3 3" xfId="4570"/>
    <cellStyle name="Comma 4 2 2 3 2 5 3 3 2" xfId="30076"/>
    <cellStyle name="Comma 4 2 2 3 2 5 3 4" xfId="30073"/>
    <cellStyle name="Comma 4 2 2 3 2 5 4" xfId="4571"/>
    <cellStyle name="Comma 4 2 2 3 2 5 4 2" xfId="4572"/>
    <cellStyle name="Comma 4 2 2 3 2 5 4 2 2" xfId="30078"/>
    <cellStyle name="Comma 4 2 2 3 2 5 4 3" xfId="30077"/>
    <cellStyle name="Comma 4 2 2 3 2 5 5" xfId="4573"/>
    <cellStyle name="Comma 4 2 2 3 2 5 5 2" xfId="30079"/>
    <cellStyle name="Comma 4 2 2 3 2 5 6" xfId="30064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3"/>
    <cellStyle name="Comma 4 2 2 3 2 6 2 2 3" xfId="30082"/>
    <cellStyle name="Comma 4 2 2 3 2 6 2 3" xfId="4578"/>
    <cellStyle name="Comma 4 2 2 3 2 6 2 3 2" xfId="30084"/>
    <cellStyle name="Comma 4 2 2 3 2 6 2 4" xfId="30081"/>
    <cellStyle name="Comma 4 2 2 3 2 6 3" xfId="4579"/>
    <cellStyle name="Comma 4 2 2 3 2 6 3 2" xfId="4580"/>
    <cellStyle name="Comma 4 2 2 3 2 6 3 2 2" xfId="30086"/>
    <cellStyle name="Comma 4 2 2 3 2 6 3 3" xfId="30085"/>
    <cellStyle name="Comma 4 2 2 3 2 6 4" xfId="4581"/>
    <cellStyle name="Comma 4 2 2 3 2 6 4 2" xfId="30087"/>
    <cellStyle name="Comma 4 2 2 3 2 6 5" xfId="30080"/>
    <cellStyle name="Comma 4 2 2 3 2 7" xfId="4582"/>
    <cellStyle name="Comma 4 2 2 3 2 7 2" xfId="4583"/>
    <cellStyle name="Comma 4 2 2 3 2 7 2 2" xfId="4584"/>
    <cellStyle name="Comma 4 2 2 3 2 7 2 2 2" xfId="30090"/>
    <cellStyle name="Comma 4 2 2 3 2 7 2 3" xfId="30089"/>
    <cellStyle name="Comma 4 2 2 3 2 7 3" xfId="4585"/>
    <cellStyle name="Comma 4 2 2 3 2 7 3 2" xfId="30091"/>
    <cellStyle name="Comma 4 2 2 3 2 7 4" xfId="30088"/>
    <cellStyle name="Comma 4 2 2 3 2 8" xfId="4586"/>
    <cellStyle name="Comma 4 2 2 3 2 8 2" xfId="4587"/>
    <cellStyle name="Comma 4 2 2 3 2 8 2 2" xfId="30093"/>
    <cellStyle name="Comma 4 2 2 3 2 8 3" xfId="30092"/>
    <cellStyle name="Comma 4 2 2 3 2 9" xfId="4588"/>
    <cellStyle name="Comma 4 2 2 3 2 9 2" xfId="4589"/>
    <cellStyle name="Comma 4 2 2 3 2 9 2 2" xfId="30095"/>
    <cellStyle name="Comma 4 2 2 3 2 9 3" xfId="30094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1"/>
    <cellStyle name="Comma 4 2 2 3 3 2 2 2 2 3" xfId="30100"/>
    <cellStyle name="Comma 4 2 2 3 3 2 2 2 3" xfId="4596"/>
    <cellStyle name="Comma 4 2 2 3 3 2 2 2 3 2" xfId="30102"/>
    <cellStyle name="Comma 4 2 2 3 3 2 2 2 4" xfId="30099"/>
    <cellStyle name="Comma 4 2 2 3 3 2 2 3" xfId="4597"/>
    <cellStyle name="Comma 4 2 2 3 3 2 2 3 2" xfId="4598"/>
    <cellStyle name="Comma 4 2 2 3 3 2 2 3 2 2" xfId="30104"/>
    <cellStyle name="Comma 4 2 2 3 3 2 2 3 3" xfId="30103"/>
    <cellStyle name="Comma 4 2 2 3 3 2 2 4" xfId="4599"/>
    <cellStyle name="Comma 4 2 2 3 3 2 2 4 2" xfId="30105"/>
    <cellStyle name="Comma 4 2 2 3 3 2 2 5" xfId="30098"/>
    <cellStyle name="Comma 4 2 2 3 3 2 3" xfId="4600"/>
    <cellStyle name="Comma 4 2 2 3 3 2 3 2" xfId="4601"/>
    <cellStyle name="Comma 4 2 2 3 3 2 3 2 2" xfId="4602"/>
    <cellStyle name="Comma 4 2 2 3 3 2 3 2 2 2" xfId="30108"/>
    <cellStyle name="Comma 4 2 2 3 3 2 3 2 3" xfId="30107"/>
    <cellStyle name="Comma 4 2 2 3 3 2 3 3" xfId="4603"/>
    <cellStyle name="Comma 4 2 2 3 3 2 3 3 2" xfId="30109"/>
    <cellStyle name="Comma 4 2 2 3 3 2 3 4" xfId="30106"/>
    <cellStyle name="Comma 4 2 2 3 3 2 4" xfId="4604"/>
    <cellStyle name="Comma 4 2 2 3 3 2 4 2" xfId="4605"/>
    <cellStyle name="Comma 4 2 2 3 3 2 4 2 2" xfId="30111"/>
    <cellStyle name="Comma 4 2 2 3 3 2 4 3" xfId="30110"/>
    <cellStyle name="Comma 4 2 2 3 3 2 5" xfId="4606"/>
    <cellStyle name="Comma 4 2 2 3 3 2 5 2" xfId="30112"/>
    <cellStyle name="Comma 4 2 2 3 3 2 6" xfId="30097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7"/>
    <cellStyle name="Comma 4 2 2 3 3 3 2 2 2 3" xfId="30116"/>
    <cellStyle name="Comma 4 2 2 3 3 3 2 2 3" xfId="4612"/>
    <cellStyle name="Comma 4 2 2 3 3 3 2 2 3 2" xfId="30118"/>
    <cellStyle name="Comma 4 2 2 3 3 3 2 2 4" xfId="30115"/>
    <cellStyle name="Comma 4 2 2 3 3 3 2 3" xfId="4613"/>
    <cellStyle name="Comma 4 2 2 3 3 3 2 3 2" xfId="4614"/>
    <cellStyle name="Comma 4 2 2 3 3 3 2 3 2 2" xfId="30120"/>
    <cellStyle name="Comma 4 2 2 3 3 3 2 3 3" xfId="30119"/>
    <cellStyle name="Comma 4 2 2 3 3 3 2 4" xfId="4615"/>
    <cellStyle name="Comma 4 2 2 3 3 3 2 4 2" xfId="30121"/>
    <cellStyle name="Comma 4 2 2 3 3 3 2 5" xfId="30114"/>
    <cellStyle name="Comma 4 2 2 3 3 3 3" xfId="4616"/>
    <cellStyle name="Comma 4 2 2 3 3 3 3 2" xfId="4617"/>
    <cellStyle name="Comma 4 2 2 3 3 3 3 2 2" xfId="4618"/>
    <cellStyle name="Comma 4 2 2 3 3 3 3 2 2 2" xfId="30124"/>
    <cellStyle name="Comma 4 2 2 3 3 3 3 2 3" xfId="30123"/>
    <cellStyle name="Comma 4 2 2 3 3 3 3 3" xfId="4619"/>
    <cellStyle name="Comma 4 2 2 3 3 3 3 3 2" xfId="30125"/>
    <cellStyle name="Comma 4 2 2 3 3 3 3 4" xfId="30122"/>
    <cellStyle name="Comma 4 2 2 3 3 3 4" xfId="4620"/>
    <cellStyle name="Comma 4 2 2 3 3 3 4 2" xfId="4621"/>
    <cellStyle name="Comma 4 2 2 3 3 3 4 2 2" xfId="30127"/>
    <cellStyle name="Comma 4 2 2 3 3 3 4 3" xfId="30126"/>
    <cellStyle name="Comma 4 2 2 3 3 3 5" xfId="4622"/>
    <cellStyle name="Comma 4 2 2 3 3 3 5 2" xfId="30128"/>
    <cellStyle name="Comma 4 2 2 3 3 3 6" xfId="30113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2"/>
    <cellStyle name="Comma 4 2 2 3 3 4 2 2 3" xfId="30131"/>
    <cellStyle name="Comma 4 2 2 3 3 4 2 3" xfId="4627"/>
    <cellStyle name="Comma 4 2 2 3 3 4 2 3 2" xfId="30133"/>
    <cellStyle name="Comma 4 2 2 3 3 4 2 4" xfId="30130"/>
    <cellStyle name="Comma 4 2 2 3 3 4 3" xfId="4628"/>
    <cellStyle name="Comma 4 2 2 3 3 4 3 2" xfId="4629"/>
    <cellStyle name="Comma 4 2 2 3 3 4 3 2 2" xfId="30135"/>
    <cellStyle name="Comma 4 2 2 3 3 4 3 3" xfId="30134"/>
    <cellStyle name="Comma 4 2 2 3 3 4 4" xfId="4630"/>
    <cellStyle name="Comma 4 2 2 3 3 4 4 2" xfId="30136"/>
    <cellStyle name="Comma 4 2 2 3 3 4 5" xfId="30129"/>
    <cellStyle name="Comma 4 2 2 3 3 5" xfId="4631"/>
    <cellStyle name="Comma 4 2 2 3 3 5 2" xfId="4632"/>
    <cellStyle name="Comma 4 2 2 3 3 5 2 2" xfId="4633"/>
    <cellStyle name="Comma 4 2 2 3 3 5 2 2 2" xfId="30139"/>
    <cellStyle name="Comma 4 2 2 3 3 5 2 3" xfId="30138"/>
    <cellStyle name="Comma 4 2 2 3 3 5 3" xfId="4634"/>
    <cellStyle name="Comma 4 2 2 3 3 5 3 2" xfId="30140"/>
    <cellStyle name="Comma 4 2 2 3 3 5 4" xfId="30137"/>
    <cellStyle name="Comma 4 2 2 3 3 6" xfId="4635"/>
    <cellStyle name="Comma 4 2 2 3 3 6 2" xfId="4636"/>
    <cellStyle name="Comma 4 2 2 3 3 6 2 2" xfId="30142"/>
    <cellStyle name="Comma 4 2 2 3 3 6 3" xfId="30141"/>
    <cellStyle name="Comma 4 2 2 3 3 7" xfId="4637"/>
    <cellStyle name="Comma 4 2 2 3 3 7 2" xfId="30143"/>
    <cellStyle name="Comma 4 2 2 3 3 8" xfId="28936"/>
    <cellStyle name="Comma 4 2 2 3 3 9" xfId="30096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8"/>
    <cellStyle name="Comma 4 2 2 3 4 2 2 2 3" xfId="30147"/>
    <cellStyle name="Comma 4 2 2 3 4 2 2 3" xfId="4643"/>
    <cellStyle name="Comma 4 2 2 3 4 2 2 3 2" xfId="30149"/>
    <cellStyle name="Comma 4 2 2 3 4 2 2 4" xfId="30146"/>
    <cellStyle name="Comma 4 2 2 3 4 2 3" xfId="4644"/>
    <cellStyle name="Comma 4 2 2 3 4 2 3 2" xfId="4645"/>
    <cellStyle name="Comma 4 2 2 3 4 2 3 2 2" xfId="30151"/>
    <cellStyle name="Comma 4 2 2 3 4 2 3 3" xfId="30150"/>
    <cellStyle name="Comma 4 2 2 3 4 2 4" xfId="4646"/>
    <cellStyle name="Comma 4 2 2 3 4 2 4 2" xfId="30152"/>
    <cellStyle name="Comma 4 2 2 3 4 2 5" xfId="30145"/>
    <cellStyle name="Comma 4 2 2 3 4 3" xfId="4647"/>
    <cellStyle name="Comma 4 2 2 3 4 3 2" xfId="4648"/>
    <cellStyle name="Comma 4 2 2 3 4 3 2 2" xfId="4649"/>
    <cellStyle name="Comma 4 2 2 3 4 3 2 2 2" xfId="30155"/>
    <cellStyle name="Comma 4 2 2 3 4 3 2 3" xfId="30154"/>
    <cellStyle name="Comma 4 2 2 3 4 3 3" xfId="4650"/>
    <cellStyle name="Comma 4 2 2 3 4 3 3 2" xfId="30156"/>
    <cellStyle name="Comma 4 2 2 3 4 3 4" xfId="30153"/>
    <cellStyle name="Comma 4 2 2 3 4 4" xfId="4651"/>
    <cellStyle name="Comma 4 2 2 3 4 4 2" xfId="4652"/>
    <cellStyle name="Comma 4 2 2 3 4 4 2 2" xfId="30158"/>
    <cellStyle name="Comma 4 2 2 3 4 4 3" xfId="30157"/>
    <cellStyle name="Comma 4 2 2 3 4 5" xfId="4653"/>
    <cellStyle name="Comma 4 2 2 3 4 5 2" xfId="30159"/>
    <cellStyle name="Comma 4 2 2 3 4 6" xfId="30144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4"/>
    <cellStyle name="Comma 4 2 2 3 5 2 2 2 3" xfId="30163"/>
    <cellStyle name="Comma 4 2 2 3 5 2 2 3" xfId="4659"/>
    <cellStyle name="Comma 4 2 2 3 5 2 2 3 2" xfId="30165"/>
    <cellStyle name="Comma 4 2 2 3 5 2 2 4" xfId="30162"/>
    <cellStyle name="Comma 4 2 2 3 5 2 3" xfId="4660"/>
    <cellStyle name="Comma 4 2 2 3 5 2 3 2" xfId="4661"/>
    <cellStyle name="Comma 4 2 2 3 5 2 3 2 2" xfId="30167"/>
    <cellStyle name="Comma 4 2 2 3 5 2 3 3" xfId="30166"/>
    <cellStyle name="Comma 4 2 2 3 5 2 4" xfId="4662"/>
    <cellStyle name="Comma 4 2 2 3 5 2 4 2" xfId="30168"/>
    <cellStyle name="Comma 4 2 2 3 5 2 5" xfId="30161"/>
    <cellStyle name="Comma 4 2 2 3 5 3" xfId="4663"/>
    <cellStyle name="Comma 4 2 2 3 5 3 2" xfId="4664"/>
    <cellStyle name="Comma 4 2 2 3 5 3 2 2" xfId="4665"/>
    <cellStyle name="Comma 4 2 2 3 5 3 2 2 2" xfId="30171"/>
    <cellStyle name="Comma 4 2 2 3 5 3 2 3" xfId="30170"/>
    <cellStyle name="Comma 4 2 2 3 5 3 3" xfId="4666"/>
    <cellStyle name="Comma 4 2 2 3 5 3 3 2" xfId="30172"/>
    <cellStyle name="Comma 4 2 2 3 5 3 4" xfId="30169"/>
    <cellStyle name="Comma 4 2 2 3 5 4" xfId="4667"/>
    <cellStyle name="Comma 4 2 2 3 5 4 2" xfId="4668"/>
    <cellStyle name="Comma 4 2 2 3 5 4 2 2" xfId="30174"/>
    <cellStyle name="Comma 4 2 2 3 5 4 3" xfId="30173"/>
    <cellStyle name="Comma 4 2 2 3 5 5" xfId="4669"/>
    <cellStyle name="Comma 4 2 2 3 5 5 2" xfId="30175"/>
    <cellStyle name="Comma 4 2 2 3 5 6" xfId="30160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0"/>
    <cellStyle name="Comma 4 2 2 3 6 2 2 2 3" xfId="30179"/>
    <cellStyle name="Comma 4 2 2 3 6 2 2 3" xfId="4675"/>
    <cellStyle name="Comma 4 2 2 3 6 2 2 3 2" xfId="30181"/>
    <cellStyle name="Comma 4 2 2 3 6 2 2 4" xfId="30178"/>
    <cellStyle name="Comma 4 2 2 3 6 2 3" xfId="4676"/>
    <cellStyle name="Comma 4 2 2 3 6 2 3 2" xfId="4677"/>
    <cellStyle name="Comma 4 2 2 3 6 2 3 2 2" xfId="30183"/>
    <cellStyle name="Comma 4 2 2 3 6 2 3 3" xfId="30182"/>
    <cellStyle name="Comma 4 2 2 3 6 2 4" xfId="4678"/>
    <cellStyle name="Comma 4 2 2 3 6 2 4 2" xfId="30184"/>
    <cellStyle name="Comma 4 2 2 3 6 2 5" xfId="30177"/>
    <cellStyle name="Comma 4 2 2 3 6 3" xfId="4679"/>
    <cellStyle name="Comma 4 2 2 3 6 3 2" xfId="4680"/>
    <cellStyle name="Comma 4 2 2 3 6 3 2 2" xfId="4681"/>
    <cellStyle name="Comma 4 2 2 3 6 3 2 2 2" xfId="30187"/>
    <cellStyle name="Comma 4 2 2 3 6 3 2 3" xfId="30186"/>
    <cellStyle name="Comma 4 2 2 3 6 3 3" xfId="4682"/>
    <cellStyle name="Comma 4 2 2 3 6 3 3 2" xfId="30188"/>
    <cellStyle name="Comma 4 2 2 3 6 3 4" xfId="30185"/>
    <cellStyle name="Comma 4 2 2 3 6 4" xfId="4683"/>
    <cellStyle name="Comma 4 2 2 3 6 4 2" xfId="4684"/>
    <cellStyle name="Comma 4 2 2 3 6 4 2 2" xfId="30190"/>
    <cellStyle name="Comma 4 2 2 3 6 4 3" xfId="30189"/>
    <cellStyle name="Comma 4 2 2 3 6 5" xfId="4685"/>
    <cellStyle name="Comma 4 2 2 3 6 5 2" xfId="30191"/>
    <cellStyle name="Comma 4 2 2 3 6 6" xfId="30176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5"/>
    <cellStyle name="Comma 4 2 2 3 7 2 2 3" xfId="30194"/>
    <cellStyle name="Comma 4 2 2 3 7 2 3" xfId="4690"/>
    <cellStyle name="Comma 4 2 2 3 7 2 3 2" xfId="30196"/>
    <cellStyle name="Comma 4 2 2 3 7 2 4" xfId="30193"/>
    <cellStyle name="Comma 4 2 2 3 7 3" xfId="4691"/>
    <cellStyle name="Comma 4 2 2 3 7 3 2" xfId="4692"/>
    <cellStyle name="Comma 4 2 2 3 7 3 2 2" xfId="30198"/>
    <cellStyle name="Comma 4 2 2 3 7 3 3" xfId="30197"/>
    <cellStyle name="Comma 4 2 2 3 7 4" xfId="4693"/>
    <cellStyle name="Comma 4 2 2 3 7 4 2" xfId="30199"/>
    <cellStyle name="Comma 4 2 2 3 7 5" xfId="30192"/>
    <cellStyle name="Comma 4 2 2 3 8" xfId="4694"/>
    <cellStyle name="Comma 4 2 2 3 8 2" xfId="4695"/>
    <cellStyle name="Comma 4 2 2 3 8 2 2" xfId="4696"/>
    <cellStyle name="Comma 4 2 2 3 8 2 2 2" xfId="30202"/>
    <cellStyle name="Comma 4 2 2 3 8 2 3" xfId="30201"/>
    <cellStyle name="Comma 4 2 2 3 8 3" xfId="4697"/>
    <cellStyle name="Comma 4 2 2 3 8 3 2" xfId="30203"/>
    <cellStyle name="Comma 4 2 2 3 8 4" xfId="30200"/>
    <cellStyle name="Comma 4 2 2 3 9" xfId="4698"/>
    <cellStyle name="Comma 4 2 2 3 9 2" xfId="4699"/>
    <cellStyle name="Comma 4 2 2 3 9 2 2" xfId="30205"/>
    <cellStyle name="Comma 4 2 2 3 9 3" xfId="30204"/>
    <cellStyle name="Comma 4 2 2 4" xfId="4700"/>
    <cellStyle name="Comma 4 2 2 4 10" xfId="4701"/>
    <cellStyle name="Comma 4 2 2 4 10 2" xfId="30207"/>
    <cellStyle name="Comma 4 2 2 4 11" xfId="28937"/>
    <cellStyle name="Comma 4 2 2 4 12" xfId="30206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3"/>
    <cellStyle name="Comma 4 2 2 4 2 2 2 2 2 3" xfId="30212"/>
    <cellStyle name="Comma 4 2 2 4 2 2 2 2 3" xfId="4708"/>
    <cellStyle name="Comma 4 2 2 4 2 2 2 2 3 2" xfId="30214"/>
    <cellStyle name="Comma 4 2 2 4 2 2 2 2 4" xfId="30211"/>
    <cellStyle name="Comma 4 2 2 4 2 2 2 3" xfId="4709"/>
    <cellStyle name="Comma 4 2 2 4 2 2 2 3 2" xfId="4710"/>
    <cellStyle name="Comma 4 2 2 4 2 2 2 3 2 2" xfId="30216"/>
    <cellStyle name="Comma 4 2 2 4 2 2 2 3 3" xfId="30215"/>
    <cellStyle name="Comma 4 2 2 4 2 2 2 4" xfId="4711"/>
    <cellStyle name="Comma 4 2 2 4 2 2 2 4 2" xfId="30217"/>
    <cellStyle name="Comma 4 2 2 4 2 2 2 5" xfId="30210"/>
    <cellStyle name="Comma 4 2 2 4 2 2 3" xfId="4712"/>
    <cellStyle name="Comma 4 2 2 4 2 2 3 2" xfId="4713"/>
    <cellStyle name="Comma 4 2 2 4 2 2 3 2 2" xfId="4714"/>
    <cellStyle name="Comma 4 2 2 4 2 2 3 2 2 2" xfId="30220"/>
    <cellStyle name="Comma 4 2 2 4 2 2 3 2 3" xfId="30219"/>
    <cellStyle name="Comma 4 2 2 4 2 2 3 3" xfId="4715"/>
    <cellStyle name="Comma 4 2 2 4 2 2 3 3 2" xfId="30221"/>
    <cellStyle name="Comma 4 2 2 4 2 2 3 4" xfId="30218"/>
    <cellStyle name="Comma 4 2 2 4 2 2 4" xfId="4716"/>
    <cellStyle name="Comma 4 2 2 4 2 2 4 2" xfId="4717"/>
    <cellStyle name="Comma 4 2 2 4 2 2 4 2 2" xfId="30223"/>
    <cellStyle name="Comma 4 2 2 4 2 2 4 3" xfId="30222"/>
    <cellStyle name="Comma 4 2 2 4 2 2 5" xfId="4718"/>
    <cellStyle name="Comma 4 2 2 4 2 2 5 2" xfId="30224"/>
    <cellStyle name="Comma 4 2 2 4 2 2 6" xfId="30209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29"/>
    <cellStyle name="Comma 4 2 2 4 2 3 2 2 2 3" xfId="30228"/>
    <cellStyle name="Comma 4 2 2 4 2 3 2 2 3" xfId="4724"/>
    <cellStyle name="Comma 4 2 2 4 2 3 2 2 3 2" xfId="30230"/>
    <cellStyle name="Comma 4 2 2 4 2 3 2 2 4" xfId="30227"/>
    <cellStyle name="Comma 4 2 2 4 2 3 2 3" xfId="4725"/>
    <cellStyle name="Comma 4 2 2 4 2 3 2 3 2" xfId="4726"/>
    <cellStyle name="Comma 4 2 2 4 2 3 2 3 2 2" xfId="30232"/>
    <cellStyle name="Comma 4 2 2 4 2 3 2 3 3" xfId="30231"/>
    <cellStyle name="Comma 4 2 2 4 2 3 2 4" xfId="4727"/>
    <cellStyle name="Comma 4 2 2 4 2 3 2 4 2" xfId="30233"/>
    <cellStyle name="Comma 4 2 2 4 2 3 2 5" xfId="30226"/>
    <cellStyle name="Comma 4 2 2 4 2 3 3" xfId="4728"/>
    <cellStyle name="Comma 4 2 2 4 2 3 3 2" xfId="4729"/>
    <cellStyle name="Comma 4 2 2 4 2 3 3 2 2" xfId="4730"/>
    <cellStyle name="Comma 4 2 2 4 2 3 3 2 2 2" xfId="30236"/>
    <cellStyle name="Comma 4 2 2 4 2 3 3 2 3" xfId="30235"/>
    <cellStyle name="Comma 4 2 2 4 2 3 3 3" xfId="4731"/>
    <cellStyle name="Comma 4 2 2 4 2 3 3 3 2" xfId="30237"/>
    <cellStyle name="Comma 4 2 2 4 2 3 3 4" xfId="30234"/>
    <cellStyle name="Comma 4 2 2 4 2 3 4" xfId="4732"/>
    <cellStyle name="Comma 4 2 2 4 2 3 4 2" xfId="4733"/>
    <cellStyle name="Comma 4 2 2 4 2 3 4 2 2" xfId="30239"/>
    <cellStyle name="Comma 4 2 2 4 2 3 4 3" xfId="30238"/>
    <cellStyle name="Comma 4 2 2 4 2 3 5" xfId="4734"/>
    <cellStyle name="Comma 4 2 2 4 2 3 5 2" xfId="30240"/>
    <cellStyle name="Comma 4 2 2 4 2 3 6" xfId="30225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4"/>
    <cellStyle name="Comma 4 2 2 4 2 4 2 2 3" xfId="30243"/>
    <cellStyle name="Comma 4 2 2 4 2 4 2 3" xfId="4739"/>
    <cellStyle name="Comma 4 2 2 4 2 4 2 3 2" xfId="30245"/>
    <cellStyle name="Comma 4 2 2 4 2 4 2 4" xfId="30242"/>
    <cellStyle name="Comma 4 2 2 4 2 4 3" xfId="4740"/>
    <cellStyle name="Comma 4 2 2 4 2 4 3 2" xfId="4741"/>
    <cellStyle name="Comma 4 2 2 4 2 4 3 2 2" xfId="30247"/>
    <cellStyle name="Comma 4 2 2 4 2 4 3 3" xfId="30246"/>
    <cellStyle name="Comma 4 2 2 4 2 4 4" xfId="4742"/>
    <cellStyle name="Comma 4 2 2 4 2 4 4 2" xfId="30248"/>
    <cellStyle name="Comma 4 2 2 4 2 4 5" xfId="30241"/>
    <cellStyle name="Comma 4 2 2 4 2 5" xfId="4743"/>
    <cellStyle name="Comma 4 2 2 4 2 5 2" xfId="4744"/>
    <cellStyle name="Comma 4 2 2 4 2 5 2 2" xfId="4745"/>
    <cellStyle name="Comma 4 2 2 4 2 5 2 2 2" xfId="30251"/>
    <cellStyle name="Comma 4 2 2 4 2 5 2 3" xfId="30250"/>
    <cellStyle name="Comma 4 2 2 4 2 5 3" xfId="4746"/>
    <cellStyle name="Comma 4 2 2 4 2 5 3 2" xfId="30252"/>
    <cellStyle name="Comma 4 2 2 4 2 5 4" xfId="30249"/>
    <cellStyle name="Comma 4 2 2 4 2 6" xfId="4747"/>
    <cellStyle name="Comma 4 2 2 4 2 6 2" xfId="4748"/>
    <cellStyle name="Comma 4 2 2 4 2 6 2 2" xfId="30254"/>
    <cellStyle name="Comma 4 2 2 4 2 6 3" xfId="30253"/>
    <cellStyle name="Comma 4 2 2 4 2 7" xfId="4749"/>
    <cellStyle name="Comma 4 2 2 4 2 7 2" xfId="30255"/>
    <cellStyle name="Comma 4 2 2 4 2 8" xfId="28938"/>
    <cellStyle name="Comma 4 2 2 4 2 9" xfId="30208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0"/>
    <cellStyle name="Comma 4 2 2 4 3 2 2 2 3" xfId="30259"/>
    <cellStyle name="Comma 4 2 2 4 3 2 2 3" xfId="4755"/>
    <cellStyle name="Comma 4 2 2 4 3 2 2 3 2" xfId="30261"/>
    <cellStyle name="Comma 4 2 2 4 3 2 2 4" xfId="30258"/>
    <cellStyle name="Comma 4 2 2 4 3 2 3" xfId="4756"/>
    <cellStyle name="Comma 4 2 2 4 3 2 3 2" xfId="4757"/>
    <cellStyle name="Comma 4 2 2 4 3 2 3 2 2" xfId="30263"/>
    <cellStyle name="Comma 4 2 2 4 3 2 3 3" xfId="30262"/>
    <cellStyle name="Comma 4 2 2 4 3 2 4" xfId="4758"/>
    <cellStyle name="Comma 4 2 2 4 3 2 4 2" xfId="30264"/>
    <cellStyle name="Comma 4 2 2 4 3 2 5" xfId="30257"/>
    <cellStyle name="Comma 4 2 2 4 3 3" xfId="4759"/>
    <cellStyle name="Comma 4 2 2 4 3 3 2" xfId="4760"/>
    <cellStyle name="Comma 4 2 2 4 3 3 2 2" xfId="4761"/>
    <cellStyle name="Comma 4 2 2 4 3 3 2 2 2" xfId="30267"/>
    <cellStyle name="Comma 4 2 2 4 3 3 2 3" xfId="30266"/>
    <cellStyle name="Comma 4 2 2 4 3 3 3" xfId="4762"/>
    <cellStyle name="Comma 4 2 2 4 3 3 3 2" xfId="30268"/>
    <cellStyle name="Comma 4 2 2 4 3 3 4" xfId="30265"/>
    <cellStyle name="Comma 4 2 2 4 3 4" xfId="4763"/>
    <cellStyle name="Comma 4 2 2 4 3 4 2" xfId="4764"/>
    <cellStyle name="Comma 4 2 2 4 3 4 2 2" xfId="30270"/>
    <cellStyle name="Comma 4 2 2 4 3 4 3" xfId="30269"/>
    <cellStyle name="Comma 4 2 2 4 3 5" xfId="4765"/>
    <cellStyle name="Comma 4 2 2 4 3 5 2" xfId="30271"/>
    <cellStyle name="Comma 4 2 2 4 3 6" xfId="30256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6"/>
    <cellStyle name="Comma 4 2 2 4 4 2 2 2 3" xfId="30275"/>
    <cellStyle name="Comma 4 2 2 4 4 2 2 3" xfId="4771"/>
    <cellStyle name="Comma 4 2 2 4 4 2 2 3 2" xfId="30277"/>
    <cellStyle name="Comma 4 2 2 4 4 2 2 4" xfId="30274"/>
    <cellStyle name="Comma 4 2 2 4 4 2 3" xfId="4772"/>
    <cellStyle name="Comma 4 2 2 4 4 2 3 2" xfId="4773"/>
    <cellStyle name="Comma 4 2 2 4 4 2 3 2 2" xfId="30279"/>
    <cellStyle name="Comma 4 2 2 4 4 2 3 3" xfId="30278"/>
    <cellStyle name="Comma 4 2 2 4 4 2 4" xfId="4774"/>
    <cellStyle name="Comma 4 2 2 4 4 2 4 2" xfId="30280"/>
    <cellStyle name="Comma 4 2 2 4 4 2 5" xfId="30273"/>
    <cellStyle name="Comma 4 2 2 4 4 3" xfId="4775"/>
    <cellStyle name="Comma 4 2 2 4 4 3 2" xfId="4776"/>
    <cellStyle name="Comma 4 2 2 4 4 3 2 2" xfId="4777"/>
    <cellStyle name="Comma 4 2 2 4 4 3 2 2 2" xfId="30283"/>
    <cellStyle name="Comma 4 2 2 4 4 3 2 3" xfId="30282"/>
    <cellStyle name="Comma 4 2 2 4 4 3 3" xfId="4778"/>
    <cellStyle name="Comma 4 2 2 4 4 3 3 2" xfId="30284"/>
    <cellStyle name="Comma 4 2 2 4 4 3 4" xfId="30281"/>
    <cellStyle name="Comma 4 2 2 4 4 4" xfId="4779"/>
    <cellStyle name="Comma 4 2 2 4 4 4 2" xfId="4780"/>
    <cellStyle name="Comma 4 2 2 4 4 4 2 2" xfId="30286"/>
    <cellStyle name="Comma 4 2 2 4 4 4 3" xfId="30285"/>
    <cellStyle name="Comma 4 2 2 4 4 5" xfId="4781"/>
    <cellStyle name="Comma 4 2 2 4 4 5 2" xfId="30287"/>
    <cellStyle name="Comma 4 2 2 4 4 6" xfId="30272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2"/>
    <cellStyle name="Comma 4 2 2 4 5 2 2 2 3" xfId="30291"/>
    <cellStyle name="Comma 4 2 2 4 5 2 2 3" xfId="4787"/>
    <cellStyle name="Comma 4 2 2 4 5 2 2 3 2" xfId="30293"/>
    <cellStyle name="Comma 4 2 2 4 5 2 2 4" xfId="30290"/>
    <cellStyle name="Comma 4 2 2 4 5 2 3" xfId="4788"/>
    <cellStyle name="Comma 4 2 2 4 5 2 3 2" xfId="4789"/>
    <cellStyle name="Comma 4 2 2 4 5 2 3 2 2" xfId="30295"/>
    <cellStyle name="Comma 4 2 2 4 5 2 3 3" xfId="30294"/>
    <cellStyle name="Comma 4 2 2 4 5 2 4" xfId="4790"/>
    <cellStyle name="Comma 4 2 2 4 5 2 4 2" xfId="30296"/>
    <cellStyle name="Comma 4 2 2 4 5 2 5" xfId="30289"/>
    <cellStyle name="Comma 4 2 2 4 5 3" xfId="4791"/>
    <cellStyle name="Comma 4 2 2 4 5 3 2" xfId="4792"/>
    <cellStyle name="Comma 4 2 2 4 5 3 2 2" xfId="4793"/>
    <cellStyle name="Comma 4 2 2 4 5 3 2 2 2" xfId="30299"/>
    <cellStyle name="Comma 4 2 2 4 5 3 2 3" xfId="30298"/>
    <cellStyle name="Comma 4 2 2 4 5 3 3" xfId="4794"/>
    <cellStyle name="Comma 4 2 2 4 5 3 3 2" xfId="30300"/>
    <cellStyle name="Comma 4 2 2 4 5 3 4" xfId="30297"/>
    <cellStyle name="Comma 4 2 2 4 5 4" xfId="4795"/>
    <cellStyle name="Comma 4 2 2 4 5 4 2" xfId="4796"/>
    <cellStyle name="Comma 4 2 2 4 5 4 2 2" xfId="30302"/>
    <cellStyle name="Comma 4 2 2 4 5 4 3" xfId="30301"/>
    <cellStyle name="Comma 4 2 2 4 5 5" xfId="4797"/>
    <cellStyle name="Comma 4 2 2 4 5 5 2" xfId="30303"/>
    <cellStyle name="Comma 4 2 2 4 5 6" xfId="30288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7"/>
    <cellStyle name="Comma 4 2 2 4 6 2 2 3" xfId="30306"/>
    <cellStyle name="Comma 4 2 2 4 6 2 3" xfId="4802"/>
    <cellStyle name="Comma 4 2 2 4 6 2 3 2" xfId="30308"/>
    <cellStyle name="Comma 4 2 2 4 6 2 4" xfId="30305"/>
    <cellStyle name="Comma 4 2 2 4 6 3" xfId="4803"/>
    <cellStyle name="Comma 4 2 2 4 6 3 2" xfId="4804"/>
    <cellStyle name="Comma 4 2 2 4 6 3 2 2" xfId="30310"/>
    <cellStyle name="Comma 4 2 2 4 6 3 3" xfId="30309"/>
    <cellStyle name="Comma 4 2 2 4 6 4" xfId="4805"/>
    <cellStyle name="Comma 4 2 2 4 6 4 2" xfId="30311"/>
    <cellStyle name="Comma 4 2 2 4 6 5" xfId="30304"/>
    <cellStyle name="Comma 4 2 2 4 7" xfId="4806"/>
    <cellStyle name="Comma 4 2 2 4 7 2" xfId="4807"/>
    <cellStyle name="Comma 4 2 2 4 7 2 2" xfId="4808"/>
    <cellStyle name="Comma 4 2 2 4 7 2 2 2" xfId="30314"/>
    <cellStyle name="Comma 4 2 2 4 7 2 3" xfId="30313"/>
    <cellStyle name="Comma 4 2 2 4 7 3" xfId="4809"/>
    <cellStyle name="Comma 4 2 2 4 7 3 2" xfId="30315"/>
    <cellStyle name="Comma 4 2 2 4 7 4" xfId="30312"/>
    <cellStyle name="Comma 4 2 2 4 8" xfId="4810"/>
    <cellStyle name="Comma 4 2 2 4 8 2" xfId="4811"/>
    <cellStyle name="Comma 4 2 2 4 8 2 2" xfId="30317"/>
    <cellStyle name="Comma 4 2 2 4 8 3" xfId="30316"/>
    <cellStyle name="Comma 4 2 2 4 9" xfId="4812"/>
    <cellStyle name="Comma 4 2 2 4 9 2" xfId="4813"/>
    <cellStyle name="Comma 4 2 2 4 9 2 2" xfId="30319"/>
    <cellStyle name="Comma 4 2 2 4 9 3" xfId="30318"/>
    <cellStyle name="Comma 4 2 2 5" xfId="4814"/>
    <cellStyle name="Comma 4 2 2 5 10" xfId="4815"/>
    <cellStyle name="Comma 4 2 2 5 10 2" xfId="30321"/>
    <cellStyle name="Comma 4 2 2 5 11" xfId="28939"/>
    <cellStyle name="Comma 4 2 2 5 12" xfId="30320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7"/>
    <cellStyle name="Comma 4 2 2 5 2 2 2 2 2 3" xfId="30326"/>
    <cellStyle name="Comma 4 2 2 5 2 2 2 2 3" xfId="4822"/>
    <cellStyle name="Comma 4 2 2 5 2 2 2 2 3 2" xfId="30328"/>
    <cellStyle name="Comma 4 2 2 5 2 2 2 2 4" xfId="30325"/>
    <cellStyle name="Comma 4 2 2 5 2 2 2 3" xfId="4823"/>
    <cellStyle name="Comma 4 2 2 5 2 2 2 3 2" xfId="4824"/>
    <cellStyle name="Comma 4 2 2 5 2 2 2 3 2 2" xfId="30330"/>
    <cellStyle name="Comma 4 2 2 5 2 2 2 3 3" xfId="30329"/>
    <cellStyle name="Comma 4 2 2 5 2 2 2 4" xfId="4825"/>
    <cellStyle name="Comma 4 2 2 5 2 2 2 4 2" xfId="30331"/>
    <cellStyle name="Comma 4 2 2 5 2 2 2 5" xfId="30324"/>
    <cellStyle name="Comma 4 2 2 5 2 2 3" xfId="4826"/>
    <cellStyle name="Comma 4 2 2 5 2 2 3 2" xfId="4827"/>
    <cellStyle name="Comma 4 2 2 5 2 2 3 2 2" xfId="4828"/>
    <cellStyle name="Comma 4 2 2 5 2 2 3 2 2 2" xfId="30334"/>
    <cellStyle name="Comma 4 2 2 5 2 2 3 2 3" xfId="30333"/>
    <cellStyle name="Comma 4 2 2 5 2 2 3 3" xfId="4829"/>
    <cellStyle name="Comma 4 2 2 5 2 2 3 3 2" xfId="30335"/>
    <cellStyle name="Comma 4 2 2 5 2 2 3 4" xfId="30332"/>
    <cellStyle name="Comma 4 2 2 5 2 2 4" xfId="4830"/>
    <cellStyle name="Comma 4 2 2 5 2 2 4 2" xfId="4831"/>
    <cellStyle name="Comma 4 2 2 5 2 2 4 2 2" xfId="30337"/>
    <cellStyle name="Comma 4 2 2 5 2 2 4 3" xfId="30336"/>
    <cellStyle name="Comma 4 2 2 5 2 2 5" xfId="4832"/>
    <cellStyle name="Comma 4 2 2 5 2 2 5 2" xfId="30338"/>
    <cellStyle name="Comma 4 2 2 5 2 2 6" xfId="30323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3"/>
    <cellStyle name="Comma 4 2 2 5 2 3 2 2 2 3" xfId="30342"/>
    <cellStyle name="Comma 4 2 2 5 2 3 2 2 3" xfId="4838"/>
    <cellStyle name="Comma 4 2 2 5 2 3 2 2 3 2" xfId="30344"/>
    <cellStyle name="Comma 4 2 2 5 2 3 2 2 4" xfId="30341"/>
    <cellStyle name="Comma 4 2 2 5 2 3 2 3" xfId="4839"/>
    <cellStyle name="Comma 4 2 2 5 2 3 2 3 2" xfId="4840"/>
    <cellStyle name="Comma 4 2 2 5 2 3 2 3 2 2" xfId="30346"/>
    <cellStyle name="Comma 4 2 2 5 2 3 2 3 3" xfId="30345"/>
    <cellStyle name="Comma 4 2 2 5 2 3 2 4" xfId="4841"/>
    <cellStyle name="Comma 4 2 2 5 2 3 2 4 2" xfId="30347"/>
    <cellStyle name="Comma 4 2 2 5 2 3 2 5" xfId="30340"/>
    <cellStyle name="Comma 4 2 2 5 2 3 3" xfId="4842"/>
    <cellStyle name="Comma 4 2 2 5 2 3 3 2" xfId="4843"/>
    <cellStyle name="Comma 4 2 2 5 2 3 3 2 2" xfId="4844"/>
    <cellStyle name="Comma 4 2 2 5 2 3 3 2 2 2" xfId="30350"/>
    <cellStyle name="Comma 4 2 2 5 2 3 3 2 3" xfId="30349"/>
    <cellStyle name="Comma 4 2 2 5 2 3 3 3" xfId="4845"/>
    <cellStyle name="Comma 4 2 2 5 2 3 3 3 2" xfId="30351"/>
    <cellStyle name="Comma 4 2 2 5 2 3 3 4" xfId="30348"/>
    <cellStyle name="Comma 4 2 2 5 2 3 4" xfId="4846"/>
    <cellStyle name="Comma 4 2 2 5 2 3 4 2" xfId="4847"/>
    <cellStyle name="Comma 4 2 2 5 2 3 4 2 2" xfId="30353"/>
    <cellStyle name="Comma 4 2 2 5 2 3 4 3" xfId="30352"/>
    <cellStyle name="Comma 4 2 2 5 2 3 5" xfId="4848"/>
    <cellStyle name="Comma 4 2 2 5 2 3 5 2" xfId="30354"/>
    <cellStyle name="Comma 4 2 2 5 2 3 6" xfId="30339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8"/>
    <cellStyle name="Comma 4 2 2 5 2 4 2 2 3" xfId="30357"/>
    <cellStyle name="Comma 4 2 2 5 2 4 2 3" xfId="4853"/>
    <cellStyle name="Comma 4 2 2 5 2 4 2 3 2" xfId="30359"/>
    <cellStyle name="Comma 4 2 2 5 2 4 2 4" xfId="30356"/>
    <cellStyle name="Comma 4 2 2 5 2 4 3" xfId="4854"/>
    <cellStyle name="Comma 4 2 2 5 2 4 3 2" xfId="4855"/>
    <cellStyle name="Comma 4 2 2 5 2 4 3 2 2" xfId="30361"/>
    <cellStyle name="Comma 4 2 2 5 2 4 3 3" xfId="30360"/>
    <cellStyle name="Comma 4 2 2 5 2 4 4" xfId="4856"/>
    <cellStyle name="Comma 4 2 2 5 2 4 4 2" xfId="30362"/>
    <cellStyle name="Comma 4 2 2 5 2 4 5" xfId="30355"/>
    <cellStyle name="Comma 4 2 2 5 2 5" xfId="4857"/>
    <cellStyle name="Comma 4 2 2 5 2 5 2" xfId="4858"/>
    <cellStyle name="Comma 4 2 2 5 2 5 2 2" xfId="4859"/>
    <cellStyle name="Comma 4 2 2 5 2 5 2 2 2" xfId="30365"/>
    <cellStyle name="Comma 4 2 2 5 2 5 2 3" xfId="30364"/>
    <cellStyle name="Comma 4 2 2 5 2 5 3" xfId="4860"/>
    <cellStyle name="Comma 4 2 2 5 2 5 3 2" xfId="30366"/>
    <cellStyle name="Comma 4 2 2 5 2 5 4" xfId="30363"/>
    <cellStyle name="Comma 4 2 2 5 2 6" xfId="4861"/>
    <cellStyle name="Comma 4 2 2 5 2 6 2" xfId="4862"/>
    <cellStyle name="Comma 4 2 2 5 2 6 2 2" xfId="30368"/>
    <cellStyle name="Comma 4 2 2 5 2 6 3" xfId="30367"/>
    <cellStyle name="Comma 4 2 2 5 2 7" xfId="4863"/>
    <cellStyle name="Comma 4 2 2 5 2 7 2" xfId="30369"/>
    <cellStyle name="Comma 4 2 2 5 2 8" xfId="28940"/>
    <cellStyle name="Comma 4 2 2 5 2 9" xfId="30322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4"/>
    <cellStyle name="Comma 4 2 2 5 3 2 2 2 3" xfId="30373"/>
    <cellStyle name="Comma 4 2 2 5 3 2 2 3" xfId="4869"/>
    <cellStyle name="Comma 4 2 2 5 3 2 2 3 2" xfId="30375"/>
    <cellStyle name="Comma 4 2 2 5 3 2 2 4" xfId="30372"/>
    <cellStyle name="Comma 4 2 2 5 3 2 3" xfId="4870"/>
    <cellStyle name="Comma 4 2 2 5 3 2 3 2" xfId="4871"/>
    <cellStyle name="Comma 4 2 2 5 3 2 3 2 2" xfId="30377"/>
    <cellStyle name="Comma 4 2 2 5 3 2 3 3" xfId="30376"/>
    <cellStyle name="Comma 4 2 2 5 3 2 4" xfId="4872"/>
    <cellStyle name="Comma 4 2 2 5 3 2 4 2" xfId="30378"/>
    <cellStyle name="Comma 4 2 2 5 3 2 5" xfId="30371"/>
    <cellStyle name="Comma 4 2 2 5 3 3" xfId="4873"/>
    <cellStyle name="Comma 4 2 2 5 3 3 2" xfId="4874"/>
    <cellStyle name="Comma 4 2 2 5 3 3 2 2" xfId="4875"/>
    <cellStyle name="Comma 4 2 2 5 3 3 2 2 2" xfId="30381"/>
    <cellStyle name="Comma 4 2 2 5 3 3 2 3" xfId="30380"/>
    <cellStyle name="Comma 4 2 2 5 3 3 3" xfId="4876"/>
    <cellStyle name="Comma 4 2 2 5 3 3 3 2" xfId="30382"/>
    <cellStyle name="Comma 4 2 2 5 3 3 4" xfId="30379"/>
    <cellStyle name="Comma 4 2 2 5 3 4" xfId="4877"/>
    <cellStyle name="Comma 4 2 2 5 3 4 2" xfId="4878"/>
    <cellStyle name="Comma 4 2 2 5 3 4 2 2" xfId="30384"/>
    <cellStyle name="Comma 4 2 2 5 3 4 3" xfId="30383"/>
    <cellStyle name="Comma 4 2 2 5 3 5" xfId="4879"/>
    <cellStyle name="Comma 4 2 2 5 3 5 2" xfId="30385"/>
    <cellStyle name="Comma 4 2 2 5 3 6" xfId="30370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0"/>
    <cellStyle name="Comma 4 2 2 5 4 2 2 2 3" xfId="30389"/>
    <cellStyle name="Comma 4 2 2 5 4 2 2 3" xfId="4885"/>
    <cellStyle name="Comma 4 2 2 5 4 2 2 3 2" xfId="30391"/>
    <cellStyle name="Comma 4 2 2 5 4 2 2 4" xfId="30388"/>
    <cellStyle name="Comma 4 2 2 5 4 2 3" xfId="4886"/>
    <cellStyle name="Comma 4 2 2 5 4 2 3 2" xfId="4887"/>
    <cellStyle name="Comma 4 2 2 5 4 2 3 2 2" xfId="30393"/>
    <cellStyle name="Comma 4 2 2 5 4 2 3 3" xfId="30392"/>
    <cellStyle name="Comma 4 2 2 5 4 2 4" xfId="4888"/>
    <cellStyle name="Comma 4 2 2 5 4 2 4 2" xfId="30394"/>
    <cellStyle name="Comma 4 2 2 5 4 2 5" xfId="30387"/>
    <cellStyle name="Comma 4 2 2 5 4 3" xfId="4889"/>
    <cellStyle name="Comma 4 2 2 5 4 3 2" xfId="4890"/>
    <cellStyle name="Comma 4 2 2 5 4 3 2 2" xfId="4891"/>
    <cellStyle name="Comma 4 2 2 5 4 3 2 2 2" xfId="30397"/>
    <cellStyle name="Comma 4 2 2 5 4 3 2 3" xfId="30396"/>
    <cellStyle name="Comma 4 2 2 5 4 3 3" xfId="4892"/>
    <cellStyle name="Comma 4 2 2 5 4 3 3 2" xfId="30398"/>
    <cellStyle name="Comma 4 2 2 5 4 3 4" xfId="30395"/>
    <cellStyle name="Comma 4 2 2 5 4 4" xfId="4893"/>
    <cellStyle name="Comma 4 2 2 5 4 4 2" xfId="4894"/>
    <cellStyle name="Comma 4 2 2 5 4 4 2 2" xfId="30400"/>
    <cellStyle name="Comma 4 2 2 5 4 4 3" xfId="30399"/>
    <cellStyle name="Comma 4 2 2 5 4 5" xfId="4895"/>
    <cellStyle name="Comma 4 2 2 5 4 5 2" xfId="30401"/>
    <cellStyle name="Comma 4 2 2 5 4 6" xfId="30386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6"/>
    <cellStyle name="Comma 4 2 2 5 5 2 2 2 3" xfId="30405"/>
    <cellStyle name="Comma 4 2 2 5 5 2 2 3" xfId="4901"/>
    <cellStyle name="Comma 4 2 2 5 5 2 2 3 2" xfId="30407"/>
    <cellStyle name="Comma 4 2 2 5 5 2 2 4" xfId="30404"/>
    <cellStyle name="Comma 4 2 2 5 5 2 3" xfId="4902"/>
    <cellStyle name="Comma 4 2 2 5 5 2 3 2" xfId="4903"/>
    <cellStyle name="Comma 4 2 2 5 5 2 3 2 2" xfId="30409"/>
    <cellStyle name="Comma 4 2 2 5 5 2 3 3" xfId="30408"/>
    <cellStyle name="Comma 4 2 2 5 5 2 4" xfId="4904"/>
    <cellStyle name="Comma 4 2 2 5 5 2 4 2" xfId="30410"/>
    <cellStyle name="Comma 4 2 2 5 5 2 5" xfId="30403"/>
    <cellStyle name="Comma 4 2 2 5 5 3" xfId="4905"/>
    <cellStyle name="Comma 4 2 2 5 5 3 2" xfId="4906"/>
    <cellStyle name="Comma 4 2 2 5 5 3 2 2" xfId="4907"/>
    <cellStyle name="Comma 4 2 2 5 5 3 2 2 2" xfId="30413"/>
    <cellStyle name="Comma 4 2 2 5 5 3 2 3" xfId="30412"/>
    <cellStyle name="Comma 4 2 2 5 5 3 3" xfId="4908"/>
    <cellStyle name="Comma 4 2 2 5 5 3 3 2" xfId="30414"/>
    <cellStyle name="Comma 4 2 2 5 5 3 4" xfId="30411"/>
    <cellStyle name="Comma 4 2 2 5 5 4" xfId="4909"/>
    <cellStyle name="Comma 4 2 2 5 5 4 2" xfId="4910"/>
    <cellStyle name="Comma 4 2 2 5 5 4 2 2" xfId="30416"/>
    <cellStyle name="Comma 4 2 2 5 5 4 3" xfId="30415"/>
    <cellStyle name="Comma 4 2 2 5 5 5" xfId="4911"/>
    <cellStyle name="Comma 4 2 2 5 5 5 2" xfId="30417"/>
    <cellStyle name="Comma 4 2 2 5 5 6" xfId="30402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1"/>
    <cellStyle name="Comma 4 2 2 5 6 2 2 3" xfId="30420"/>
    <cellStyle name="Comma 4 2 2 5 6 2 3" xfId="4916"/>
    <cellStyle name="Comma 4 2 2 5 6 2 3 2" xfId="30422"/>
    <cellStyle name="Comma 4 2 2 5 6 2 4" xfId="30419"/>
    <cellStyle name="Comma 4 2 2 5 6 3" xfId="4917"/>
    <cellStyle name="Comma 4 2 2 5 6 3 2" xfId="4918"/>
    <cellStyle name="Comma 4 2 2 5 6 3 2 2" xfId="30424"/>
    <cellStyle name="Comma 4 2 2 5 6 3 3" xfId="30423"/>
    <cellStyle name="Comma 4 2 2 5 6 4" xfId="4919"/>
    <cellStyle name="Comma 4 2 2 5 6 4 2" xfId="30425"/>
    <cellStyle name="Comma 4 2 2 5 6 5" xfId="30418"/>
    <cellStyle name="Comma 4 2 2 5 7" xfId="4920"/>
    <cellStyle name="Comma 4 2 2 5 7 2" xfId="4921"/>
    <cellStyle name="Comma 4 2 2 5 7 2 2" xfId="4922"/>
    <cellStyle name="Comma 4 2 2 5 7 2 2 2" xfId="30428"/>
    <cellStyle name="Comma 4 2 2 5 7 2 3" xfId="30427"/>
    <cellStyle name="Comma 4 2 2 5 7 3" xfId="4923"/>
    <cellStyle name="Comma 4 2 2 5 7 3 2" xfId="30429"/>
    <cellStyle name="Comma 4 2 2 5 7 4" xfId="30426"/>
    <cellStyle name="Comma 4 2 2 5 8" xfId="4924"/>
    <cellStyle name="Comma 4 2 2 5 8 2" xfId="4925"/>
    <cellStyle name="Comma 4 2 2 5 8 2 2" xfId="30431"/>
    <cellStyle name="Comma 4 2 2 5 8 3" xfId="30430"/>
    <cellStyle name="Comma 4 2 2 5 9" xfId="4926"/>
    <cellStyle name="Comma 4 2 2 5 9 2" xfId="4927"/>
    <cellStyle name="Comma 4 2 2 5 9 2 2" xfId="30433"/>
    <cellStyle name="Comma 4 2 2 5 9 3" xfId="30432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39"/>
    <cellStyle name="Comma 4 2 2 6 2 2 2 2 3" xfId="30438"/>
    <cellStyle name="Comma 4 2 2 6 2 2 2 3" xfId="4934"/>
    <cellStyle name="Comma 4 2 2 6 2 2 2 3 2" xfId="30440"/>
    <cellStyle name="Comma 4 2 2 6 2 2 2 4" xfId="30437"/>
    <cellStyle name="Comma 4 2 2 6 2 2 3" xfId="4935"/>
    <cellStyle name="Comma 4 2 2 6 2 2 3 2" xfId="4936"/>
    <cellStyle name="Comma 4 2 2 6 2 2 3 2 2" xfId="30442"/>
    <cellStyle name="Comma 4 2 2 6 2 2 3 3" xfId="30441"/>
    <cellStyle name="Comma 4 2 2 6 2 2 4" xfId="4937"/>
    <cellStyle name="Comma 4 2 2 6 2 2 4 2" xfId="30443"/>
    <cellStyle name="Comma 4 2 2 6 2 2 5" xfId="30436"/>
    <cellStyle name="Comma 4 2 2 6 2 3" xfId="4938"/>
    <cellStyle name="Comma 4 2 2 6 2 3 2" xfId="4939"/>
    <cellStyle name="Comma 4 2 2 6 2 3 2 2" xfId="4940"/>
    <cellStyle name="Comma 4 2 2 6 2 3 2 2 2" xfId="30446"/>
    <cellStyle name="Comma 4 2 2 6 2 3 2 3" xfId="30445"/>
    <cellStyle name="Comma 4 2 2 6 2 3 3" xfId="4941"/>
    <cellStyle name="Comma 4 2 2 6 2 3 3 2" xfId="30447"/>
    <cellStyle name="Comma 4 2 2 6 2 3 4" xfId="30444"/>
    <cellStyle name="Comma 4 2 2 6 2 4" xfId="4942"/>
    <cellStyle name="Comma 4 2 2 6 2 4 2" xfId="4943"/>
    <cellStyle name="Comma 4 2 2 6 2 4 2 2" xfId="30449"/>
    <cellStyle name="Comma 4 2 2 6 2 4 3" xfId="30448"/>
    <cellStyle name="Comma 4 2 2 6 2 5" xfId="4944"/>
    <cellStyle name="Comma 4 2 2 6 2 5 2" xfId="30450"/>
    <cellStyle name="Comma 4 2 2 6 2 6" xfId="30435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5"/>
    <cellStyle name="Comma 4 2 2 6 3 2 2 2 3" xfId="30454"/>
    <cellStyle name="Comma 4 2 2 6 3 2 2 3" xfId="4950"/>
    <cellStyle name="Comma 4 2 2 6 3 2 2 3 2" xfId="30456"/>
    <cellStyle name="Comma 4 2 2 6 3 2 2 4" xfId="30453"/>
    <cellStyle name="Comma 4 2 2 6 3 2 3" xfId="4951"/>
    <cellStyle name="Comma 4 2 2 6 3 2 3 2" xfId="4952"/>
    <cellStyle name="Comma 4 2 2 6 3 2 3 2 2" xfId="30458"/>
    <cellStyle name="Comma 4 2 2 6 3 2 3 3" xfId="30457"/>
    <cellStyle name="Comma 4 2 2 6 3 2 4" xfId="4953"/>
    <cellStyle name="Comma 4 2 2 6 3 2 4 2" xfId="30459"/>
    <cellStyle name="Comma 4 2 2 6 3 2 5" xfId="30452"/>
    <cellStyle name="Comma 4 2 2 6 3 3" xfId="4954"/>
    <cellStyle name="Comma 4 2 2 6 3 3 2" xfId="4955"/>
    <cellStyle name="Comma 4 2 2 6 3 3 2 2" xfId="4956"/>
    <cellStyle name="Comma 4 2 2 6 3 3 2 2 2" xfId="30462"/>
    <cellStyle name="Comma 4 2 2 6 3 3 2 3" xfId="30461"/>
    <cellStyle name="Comma 4 2 2 6 3 3 3" xfId="4957"/>
    <cellStyle name="Comma 4 2 2 6 3 3 3 2" xfId="30463"/>
    <cellStyle name="Comma 4 2 2 6 3 3 4" xfId="30460"/>
    <cellStyle name="Comma 4 2 2 6 3 4" xfId="4958"/>
    <cellStyle name="Comma 4 2 2 6 3 4 2" xfId="4959"/>
    <cellStyle name="Comma 4 2 2 6 3 4 2 2" xfId="30465"/>
    <cellStyle name="Comma 4 2 2 6 3 4 3" xfId="30464"/>
    <cellStyle name="Comma 4 2 2 6 3 5" xfId="4960"/>
    <cellStyle name="Comma 4 2 2 6 3 5 2" xfId="30466"/>
    <cellStyle name="Comma 4 2 2 6 3 6" xfId="30451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0"/>
    <cellStyle name="Comma 4 2 2 6 4 2 2 3" xfId="30469"/>
    <cellStyle name="Comma 4 2 2 6 4 2 3" xfId="4965"/>
    <cellStyle name="Comma 4 2 2 6 4 2 3 2" xfId="30471"/>
    <cellStyle name="Comma 4 2 2 6 4 2 4" xfId="30468"/>
    <cellStyle name="Comma 4 2 2 6 4 3" xfId="4966"/>
    <cellStyle name="Comma 4 2 2 6 4 3 2" xfId="4967"/>
    <cellStyle name="Comma 4 2 2 6 4 3 2 2" xfId="30473"/>
    <cellStyle name="Comma 4 2 2 6 4 3 3" xfId="30472"/>
    <cellStyle name="Comma 4 2 2 6 4 4" xfId="4968"/>
    <cellStyle name="Comma 4 2 2 6 4 4 2" xfId="30474"/>
    <cellStyle name="Comma 4 2 2 6 4 5" xfId="30467"/>
    <cellStyle name="Comma 4 2 2 6 5" xfId="4969"/>
    <cellStyle name="Comma 4 2 2 6 5 2" xfId="4970"/>
    <cellStyle name="Comma 4 2 2 6 5 2 2" xfId="4971"/>
    <cellStyle name="Comma 4 2 2 6 5 2 2 2" xfId="30477"/>
    <cellStyle name="Comma 4 2 2 6 5 2 3" xfId="30476"/>
    <cellStyle name="Comma 4 2 2 6 5 3" xfId="4972"/>
    <cellStyle name="Comma 4 2 2 6 5 3 2" xfId="30478"/>
    <cellStyle name="Comma 4 2 2 6 5 4" xfId="30475"/>
    <cellStyle name="Comma 4 2 2 6 6" xfId="4973"/>
    <cellStyle name="Comma 4 2 2 6 6 2" xfId="4974"/>
    <cellStyle name="Comma 4 2 2 6 6 2 2" xfId="30480"/>
    <cellStyle name="Comma 4 2 2 6 6 3" xfId="30479"/>
    <cellStyle name="Comma 4 2 2 6 7" xfId="4975"/>
    <cellStyle name="Comma 4 2 2 6 7 2" xfId="30481"/>
    <cellStyle name="Comma 4 2 2 6 8" xfId="28941"/>
    <cellStyle name="Comma 4 2 2 6 9" xfId="30434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6"/>
    <cellStyle name="Comma 4 2 2 7 2 2 2 3" xfId="30485"/>
    <cellStyle name="Comma 4 2 2 7 2 2 3" xfId="4981"/>
    <cellStyle name="Comma 4 2 2 7 2 2 3 2" xfId="30487"/>
    <cellStyle name="Comma 4 2 2 7 2 2 4" xfId="30484"/>
    <cellStyle name="Comma 4 2 2 7 2 3" xfId="4982"/>
    <cellStyle name="Comma 4 2 2 7 2 3 2" xfId="4983"/>
    <cellStyle name="Comma 4 2 2 7 2 3 2 2" xfId="30489"/>
    <cellStyle name="Comma 4 2 2 7 2 3 3" xfId="30488"/>
    <cellStyle name="Comma 4 2 2 7 2 4" xfId="4984"/>
    <cellStyle name="Comma 4 2 2 7 2 4 2" xfId="30490"/>
    <cellStyle name="Comma 4 2 2 7 2 5" xfId="30483"/>
    <cellStyle name="Comma 4 2 2 7 3" xfId="4985"/>
    <cellStyle name="Comma 4 2 2 7 3 2" xfId="4986"/>
    <cellStyle name="Comma 4 2 2 7 3 2 2" xfId="4987"/>
    <cellStyle name="Comma 4 2 2 7 3 2 2 2" xfId="30493"/>
    <cellStyle name="Comma 4 2 2 7 3 2 3" xfId="30492"/>
    <cellStyle name="Comma 4 2 2 7 3 3" xfId="4988"/>
    <cellStyle name="Comma 4 2 2 7 3 3 2" xfId="30494"/>
    <cellStyle name="Comma 4 2 2 7 3 4" xfId="30491"/>
    <cellStyle name="Comma 4 2 2 7 4" xfId="4989"/>
    <cellStyle name="Comma 4 2 2 7 4 2" xfId="4990"/>
    <cellStyle name="Comma 4 2 2 7 4 2 2" xfId="30496"/>
    <cellStyle name="Comma 4 2 2 7 4 3" xfId="30495"/>
    <cellStyle name="Comma 4 2 2 7 5" xfId="4991"/>
    <cellStyle name="Comma 4 2 2 7 5 2" xfId="30497"/>
    <cellStyle name="Comma 4 2 2 7 6" xfId="30482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2"/>
    <cellStyle name="Comma 4 2 2 8 2 2 2 3" xfId="30501"/>
    <cellStyle name="Comma 4 2 2 8 2 2 3" xfId="4997"/>
    <cellStyle name="Comma 4 2 2 8 2 2 3 2" xfId="30503"/>
    <cellStyle name="Comma 4 2 2 8 2 2 4" xfId="30500"/>
    <cellStyle name="Comma 4 2 2 8 2 3" xfId="4998"/>
    <cellStyle name="Comma 4 2 2 8 2 3 2" xfId="4999"/>
    <cellStyle name="Comma 4 2 2 8 2 3 2 2" xfId="30505"/>
    <cellStyle name="Comma 4 2 2 8 2 3 3" xfId="30504"/>
    <cellStyle name="Comma 4 2 2 8 2 4" xfId="5000"/>
    <cellStyle name="Comma 4 2 2 8 2 4 2" xfId="30506"/>
    <cellStyle name="Comma 4 2 2 8 2 5" xfId="30499"/>
    <cellStyle name="Comma 4 2 2 8 3" xfId="5001"/>
    <cellStyle name="Comma 4 2 2 8 3 2" xfId="5002"/>
    <cellStyle name="Comma 4 2 2 8 3 2 2" xfId="5003"/>
    <cellStyle name="Comma 4 2 2 8 3 2 2 2" xfId="30509"/>
    <cellStyle name="Comma 4 2 2 8 3 2 3" xfId="30508"/>
    <cellStyle name="Comma 4 2 2 8 3 3" xfId="5004"/>
    <cellStyle name="Comma 4 2 2 8 3 3 2" xfId="30510"/>
    <cellStyle name="Comma 4 2 2 8 3 4" xfId="30507"/>
    <cellStyle name="Comma 4 2 2 8 4" xfId="5005"/>
    <cellStyle name="Comma 4 2 2 8 4 2" xfId="5006"/>
    <cellStyle name="Comma 4 2 2 8 4 2 2" xfId="30512"/>
    <cellStyle name="Comma 4 2 2 8 4 3" xfId="30511"/>
    <cellStyle name="Comma 4 2 2 8 5" xfId="5007"/>
    <cellStyle name="Comma 4 2 2 8 5 2" xfId="30513"/>
    <cellStyle name="Comma 4 2 2 8 6" xfId="30498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8"/>
    <cellStyle name="Comma 4 2 2 9 2 2 2 3" xfId="30517"/>
    <cellStyle name="Comma 4 2 2 9 2 2 3" xfId="5013"/>
    <cellStyle name="Comma 4 2 2 9 2 2 3 2" xfId="30519"/>
    <cellStyle name="Comma 4 2 2 9 2 2 4" xfId="30516"/>
    <cellStyle name="Comma 4 2 2 9 2 3" xfId="5014"/>
    <cellStyle name="Comma 4 2 2 9 2 3 2" xfId="5015"/>
    <cellStyle name="Comma 4 2 2 9 2 3 2 2" xfId="30521"/>
    <cellStyle name="Comma 4 2 2 9 2 3 3" xfId="30520"/>
    <cellStyle name="Comma 4 2 2 9 2 4" xfId="5016"/>
    <cellStyle name="Comma 4 2 2 9 2 4 2" xfId="30522"/>
    <cellStyle name="Comma 4 2 2 9 2 5" xfId="30515"/>
    <cellStyle name="Comma 4 2 2 9 3" xfId="5017"/>
    <cellStyle name="Comma 4 2 2 9 3 2" xfId="5018"/>
    <cellStyle name="Comma 4 2 2 9 3 2 2" xfId="5019"/>
    <cellStyle name="Comma 4 2 2 9 3 2 2 2" xfId="30525"/>
    <cellStyle name="Comma 4 2 2 9 3 2 3" xfId="30524"/>
    <cellStyle name="Comma 4 2 2 9 3 3" xfId="5020"/>
    <cellStyle name="Comma 4 2 2 9 3 3 2" xfId="30526"/>
    <cellStyle name="Comma 4 2 2 9 3 4" xfId="30523"/>
    <cellStyle name="Comma 4 2 2 9 4" xfId="5021"/>
    <cellStyle name="Comma 4 2 2 9 4 2" xfId="5022"/>
    <cellStyle name="Comma 4 2 2 9 4 2 2" xfId="30528"/>
    <cellStyle name="Comma 4 2 2 9 4 3" xfId="30527"/>
    <cellStyle name="Comma 4 2 2 9 5" xfId="5023"/>
    <cellStyle name="Comma 4 2 2 9 5 2" xfId="30529"/>
    <cellStyle name="Comma 4 2 2 9 6" xfId="30514"/>
    <cellStyle name="Comma 4 2 3" xfId="5024"/>
    <cellStyle name="Comma 4 2 3 10" xfId="5025"/>
    <cellStyle name="Comma 4 2 3 10 2" xfId="5026"/>
    <cellStyle name="Comma 4 2 3 10 2 2" xfId="30532"/>
    <cellStyle name="Comma 4 2 3 10 3" xfId="30531"/>
    <cellStyle name="Comma 4 2 3 11" xfId="5027"/>
    <cellStyle name="Comma 4 2 3 11 2" xfId="5028"/>
    <cellStyle name="Comma 4 2 3 11 2 2" xfId="30534"/>
    <cellStyle name="Comma 4 2 3 11 3" xfId="30533"/>
    <cellStyle name="Comma 4 2 3 12" xfId="5029"/>
    <cellStyle name="Comma 4 2 3 12 2" xfId="30535"/>
    <cellStyle name="Comma 4 2 3 13" xfId="28942"/>
    <cellStyle name="Comma 4 2 3 14" xfId="30530"/>
    <cellStyle name="Comma 4 2 3 2" xfId="5030"/>
    <cellStyle name="Comma 4 2 3 2 10" xfId="5031"/>
    <cellStyle name="Comma 4 2 3 2 10 2" xfId="30537"/>
    <cellStyle name="Comma 4 2 3 2 11" xfId="28943"/>
    <cellStyle name="Comma 4 2 3 2 12" xfId="30536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3"/>
    <cellStyle name="Comma 4 2 3 2 2 2 2 2 2 3" xfId="30542"/>
    <cellStyle name="Comma 4 2 3 2 2 2 2 2 3" xfId="5038"/>
    <cellStyle name="Comma 4 2 3 2 2 2 2 2 3 2" xfId="30544"/>
    <cellStyle name="Comma 4 2 3 2 2 2 2 2 4" xfId="30541"/>
    <cellStyle name="Comma 4 2 3 2 2 2 2 3" xfId="5039"/>
    <cellStyle name="Comma 4 2 3 2 2 2 2 3 2" xfId="5040"/>
    <cellStyle name="Comma 4 2 3 2 2 2 2 3 2 2" xfId="30546"/>
    <cellStyle name="Comma 4 2 3 2 2 2 2 3 3" xfId="30545"/>
    <cellStyle name="Comma 4 2 3 2 2 2 2 4" xfId="5041"/>
    <cellStyle name="Comma 4 2 3 2 2 2 2 4 2" xfId="30547"/>
    <cellStyle name="Comma 4 2 3 2 2 2 2 5" xfId="30540"/>
    <cellStyle name="Comma 4 2 3 2 2 2 3" xfId="5042"/>
    <cellStyle name="Comma 4 2 3 2 2 2 3 2" xfId="5043"/>
    <cellStyle name="Comma 4 2 3 2 2 2 3 2 2" xfId="5044"/>
    <cellStyle name="Comma 4 2 3 2 2 2 3 2 2 2" xfId="30550"/>
    <cellStyle name="Comma 4 2 3 2 2 2 3 2 3" xfId="30549"/>
    <cellStyle name="Comma 4 2 3 2 2 2 3 3" xfId="5045"/>
    <cellStyle name="Comma 4 2 3 2 2 2 3 3 2" xfId="30551"/>
    <cellStyle name="Comma 4 2 3 2 2 2 3 4" xfId="30548"/>
    <cellStyle name="Comma 4 2 3 2 2 2 4" xfId="5046"/>
    <cellStyle name="Comma 4 2 3 2 2 2 4 2" xfId="5047"/>
    <cellStyle name="Comma 4 2 3 2 2 2 4 2 2" xfId="30553"/>
    <cellStyle name="Comma 4 2 3 2 2 2 4 3" xfId="30552"/>
    <cellStyle name="Comma 4 2 3 2 2 2 5" xfId="5048"/>
    <cellStyle name="Comma 4 2 3 2 2 2 5 2" xfId="30554"/>
    <cellStyle name="Comma 4 2 3 2 2 2 6" xfId="30539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59"/>
    <cellStyle name="Comma 4 2 3 2 2 3 2 2 2 3" xfId="30558"/>
    <cellStyle name="Comma 4 2 3 2 2 3 2 2 3" xfId="5054"/>
    <cellStyle name="Comma 4 2 3 2 2 3 2 2 3 2" xfId="30560"/>
    <cellStyle name="Comma 4 2 3 2 2 3 2 2 4" xfId="30557"/>
    <cellStyle name="Comma 4 2 3 2 2 3 2 3" xfId="5055"/>
    <cellStyle name="Comma 4 2 3 2 2 3 2 3 2" xfId="5056"/>
    <cellStyle name="Comma 4 2 3 2 2 3 2 3 2 2" xfId="30562"/>
    <cellStyle name="Comma 4 2 3 2 2 3 2 3 3" xfId="30561"/>
    <cellStyle name="Comma 4 2 3 2 2 3 2 4" xfId="5057"/>
    <cellStyle name="Comma 4 2 3 2 2 3 2 4 2" xfId="30563"/>
    <cellStyle name="Comma 4 2 3 2 2 3 2 5" xfId="30556"/>
    <cellStyle name="Comma 4 2 3 2 2 3 3" xfId="5058"/>
    <cellStyle name="Comma 4 2 3 2 2 3 3 2" xfId="5059"/>
    <cellStyle name="Comma 4 2 3 2 2 3 3 2 2" xfId="5060"/>
    <cellStyle name="Comma 4 2 3 2 2 3 3 2 2 2" xfId="30566"/>
    <cellStyle name="Comma 4 2 3 2 2 3 3 2 3" xfId="30565"/>
    <cellStyle name="Comma 4 2 3 2 2 3 3 3" xfId="5061"/>
    <cellStyle name="Comma 4 2 3 2 2 3 3 3 2" xfId="30567"/>
    <cellStyle name="Comma 4 2 3 2 2 3 3 4" xfId="30564"/>
    <cellStyle name="Comma 4 2 3 2 2 3 4" xfId="5062"/>
    <cellStyle name="Comma 4 2 3 2 2 3 4 2" xfId="5063"/>
    <cellStyle name="Comma 4 2 3 2 2 3 4 2 2" xfId="30569"/>
    <cellStyle name="Comma 4 2 3 2 2 3 4 3" xfId="30568"/>
    <cellStyle name="Comma 4 2 3 2 2 3 5" xfId="5064"/>
    <cellStyle name="Comma 4 2 3 2 2 3 5 2" xfId="30570"/>
    <cellStyle name="Comma 4 2 3 2 2 3 6" xfId="30555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4"/>
    <cellStyle name="Comma 4 2 3 2 2 4 2 2 3" xfId="30573"/>
    <cellStyle name="Comma 4 2 3 2 2 4 2 3" xfId="5069"/>
    <cellStyle name="Comma 4 2 3 2 2 4 2 3 2" xfId="30575"/>
    <cellStyle name="Comma 4 2 3 2 2 4 2 4" xfId="30572"/>
    <cellStyle name="Comma 4 2 3 2 2 4 3" xfId="5070"/>
    <cellStyle name="Comma 4 2 3 2 2 4 3 2" xfId="5071"/>
    <cellStyle name="Comma 4 2 3 2 2 4 3 2 2" xfId="30577"/>
    <cellStyle name="Comma 4 2 3 2 2 4 3 3" xfId="30576"/>
    <cellStyle name="Comma 4 2 3 2 2 4 4" xfId="5072"/>
    <cellStyle name="Comma 4 2 3 2 2 4 4 2" xfId="30578"/>
    <cellStyle name="Comma 4 2 3 2 2 4 5" xfId="30571"/>
    <cellStyle name="Comma 4 2 3 2 2 5" xfId="5073"/>
    <cellStyle name="Comma 4 2 3 2 2 5 2" xfId="5074"/>
    <cellStyle name="Comma 4 2 3 2 2 5 2 2" xfId="5075"/>
    <cellStyle name="Comma 4 2 3 2 2 5 2 2 2" xfId="30581"/>
    <cellStyle name="Comma 4 2 3 2 2 5 2 3" xfId="30580"/>
    <cellStyle name="Comma 4 2 3 2 2 5 3" xfId="5076"/>
    <cellStyle name="Comma 4 2 3 2 2 5 3 2" xfId="30582"/>
    <cellStyle name="Comma 4 2 3 2 2 5 4" xfId="30579"/>
    <cellStyle name="Comma 4 2 3 2 2 6" xfId="5077"/>
    <cellStyle name="Comma 4 2 3 2 2 6 2" xfId="5078"/>
    <cellStyle name="Comma 4 2 3 2 2 6 2 2" xfId="30584"/>
    <cellStyle name="Comma 4 2 3 2 2 6 3" xfId="30583"/>
    <cellStyle name="Comma 4 2 3 2 2 7" xfId="5079"/>
    <cellStyle name="Comma 4 2 3 2 2 7 2" xfId="30585"/>
    <cellStyle name="Comma 4 2 3 2 2 8" xfId="28944"/>
    <cellStyle name="Comma 4 2 3 2 2 9" xfId="30538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0"/>
    <cellStyle name="Comma 4 2 3 2 3 2 2 2 3" xfId="30589"/>
    <cellStyle name="Comma 4 2 3 2 3 2 2 3" xfId="5085"/>
    <cellStyle name="Comma 4 2 3 2 3 2 2 3 2" xfId="30591"/>
    <cellStyle name="Comma 4 2 3 2 3 2 2 4" xfId="30588"/>
    <cellStyle name="Comma 4 2 3 2 3 2 3" xfId="5086"/>
    <cellStyle name="Comma 4 2 3 2 3 2 3 2" xfId="5087"/>
    <cellStyle name="Comma 4 2 3 2 3 2 3 2 2" xfId="30593"/>
    <cellStyle name="Comma 4 2 3 2 3 2 3 3" xfId="30592"/>
    <cellStyle name="Comma 4 2 3 2 3 2 4" xfId="5088"/>
    <cellStyle name="Comma 4 2 3 2 3 2 4 2" xfId="30594"/>
    <cellStyle name="Comma 4 2 3 2 3 2 5" xfId="30587"/>
    <cellStyle name="Comma 4 2 3 2 3 3" xfId="5089"/>
    <cellStyle name="Comma 4 2 3 2 3 3 2" xfId="5090"/>
    <cellStyle name="Comma 4 2 3 2 3 3 2 2" xfId="5091"/>
    <cellStyle name="Comma 4 2 3 2 3 3 2 2 2" xfId="30597"/>
    <cellStyle name="Comma 4 2 3 2 3 3 2 3" xfId="30596"/>
    <cellStyle name="Comma 4 2 3 2 3 3 3" xfId="5092"/>
    <cellStyle name="Comma 4 2 3 2 3 3 3 2" xfId="30598"/>
    <cellStyle name="Comma 4 2 3 2 3 3 4" xfId="30595"/>
    <cellStyle name="Comma 4 2 3 2 3 4" xfId="5093"/>
    <cellStyle name="Comma 4 2 3 2 3 4 2" xfId="5094"/>
    <cellStyle name="Comma 4 2 3 2 3 4 2 2" xfId="30600"/>
    <cellStyle name="Comma 4 2 3 2 3 4 3" xfId="30599"/>
    <cellStyle name="Comma 4 2 3 2 3 5" xfId="5095"/>
    <cellStyle name="Comma 4 2 3 2 3 5 2" xfId="30601"/>
    <cellStyle name="Comma 4 2 3 2 3 6" xfId="30586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6"/>
    <cellStyle name="Comma 4 2 3 2 4 2 2 2 3" xfId="30605"/>
    <cellStyle name="Comma 4 2 3 2 4 2 2 3" xfId="5101"/>
    <cellStyle name="Comma 4 2 3 2 4 2 2 3 2" xfId="30607"/>
    <cellStyle name="Comma 4 2 3 2 4 2 2 4" xfId="30604"/>
    <cellStyle name="Comma 4 2 3 2 4 2 3" xfId="5102"/>
    <cellStyle name="Comma 4 2 3 2 4 2 3 2" xfId="5103"/>
    <cellStyle name="Comma 4 2 3 2 4 2 3 2 2" xfId="30609"/>
    <cellStyle name="Comma 4 2 3 2 4 2 3 3" xfId="30608"/>
    <cellStyle name="Comma 4 2 3 2 4 2 4" xfId="5104"/>
    <cellStyle name="Comma 4 2 3 2 4 2 4 2" xfId="30610"/>
    <cellStyle name="Comma 4 2 3 2 4 2 5" xfId="30603"/>
    <cellStyle name="Comma 4 2 3 2 4 3" xfId="5105"/>
    <cellStyle name="Comma 4 2 3 2 4 3 2" xfId="5106"/>
    <cellStyle name="Comma 4 2 3 2 4 3 2 2" xfId="5107"/>
    <cellStyle name="Comma 4 2 3 2 4 3 2 2 2" xfId="30613"/>
    <cellStyle name="Comma 4 2 3 2 4 3 2 3" xfId="30612"/>
    <cellStyle name="Comma 4 2 3 2 4 3 3" xfId="5108"/>
    <cellStyle name="Comma 4 2 3 2 4 3 3 2" xfId="30614"/>
    <cellStyle name="Comma 4 2 3 2 4 3 4" xfId="30611"/>
    <cellStyle name="Comma 4 2 3 2 4 4" xfId="5109"/>
    <cellStyle name="Comma 4 2 3 2 4 4 2" xfId="5110"/>
    <cellStyle name="Comma 4 2 3 2 4 4 2 2" xfId="30616"/>
    <cellStyle name="Comma 4 2 3 2 4 4 3" xfId="30615"/>
    <cellStyle name="Comma 4 2 3 2 4 5" xfId="5111"/>
    <cellStyle name="Comma 4 2 3 2 4 5 2" xfId="30617"/>
    <cellStyle name="Comma 4 2 3 2 4 6" xfId="30602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2"/>
    <cellStyle name="Comma 4 2 3 2 5 2 2 2 3" xfId="30621"/>
    <cellStyle name="Comma 4 2 3 2 5 2 2 3" xfId="5117"/>
    <cellStyle name="Comma 4 2 3 2 5 2 2 3 2" xfId="30623"/>
    <cellStyle name="Comma 4 2 3 2 5 2 2 4" xfId="30620"/>
    <cellStyle name="Comma 4 2 3 2 5 2 3" xfId="5118"/>
    <cellStyle name="Comma 4 2 3 2 5 2 3 2" xfId="5119"/>
    <cellStyle name="Comma 4 2 3 2 5 2 3 2 2" xfId="30625"/>
    <cellStyle name="Comma 4 2 3 2 5 2 3 3" xfId="30624"/>
    <cellStyle name="Comma 4 2 3 2 5 2 4" xfId="5120"/>
    <cellStyle name="Comma 4 2 3 2 5 2 4 2" xfId="30626"/>
    <cellStyle name="Comma 4 2 3 2 5 2 5" xfId="30619"/>
    <cellStyle name="Comma 4 2 3 2 5 3" xfId="5121"/>
    <cellStyle name="Comma 4 2 3 2 5 3 2" xfId="5122"/>
    <cellStyle name="Comma 4 2 3 2 5 3 2 2" xfId="5123"/>
    <cellStyle name="Comma 4 2 3 2 5 3 2 2 2" xfId="30629"/>
    <cellStyle name="Comma 4 2 3 2 5 3 2 3" xfId="30628"/>
    <cellStyle name="Comma 4 2 3 2 5 3 3" xfId="5124"/>
    <cellStyle name="Comma 4 2 3 2 5 3 3 2" xfId="30630"/>
    <cellStyle name="Comma 4 2 3 2 5 3 4" xfId="30627"/>
    <cellStyle name="Comma 4 2 3 2 5 4" xfId="5125"/>
    <cellStyle name="Comma 4 2 3 2 5 4 2" xfId="5126"/>
    <cellStyle name="Comma 4 2 3 2 5 4 2 2" xfId="30632"/>
    <cellStyle name="Comma 4 2 3 2 5 4 3" xfId="30631"/>
    <cellStyle name="Comma 4 2 3 2 5 5" xfId="5127"/>
    <cellStyle name="Comma 4 2 3 2 5 5 2" xfId="30633"/>
    <cellStyle name="Comma 4 2 3 2 5 6" xfId="30618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7"/>
    <cellStyle name="Comma 4 2 3 2 6 2 2 3" xfId="30636"/>
    <cellStyle name="Comma 4 2 3 2 6 2 3" xfId="5132"/>
    <cellStyle name="Comma 4 2 3 2 6 2 3 2" xfId="30638"/>
    <cellStyle name="Comma 4 2 3 2 6 2 4" xfId="30635"/>
    <cellStyle name="Comma 4 2 3 2 6 3" xfId="5133"/>
    <cellStyle name="Comma 4 2 3 2 6 3 2" xfId="5134"/>
    <cellStyle name="Comma 4 2 3 2 6 3 2 2" xfId="30640"/>
    <cellStyle name="Comma 4 2 3 2 6 3 3" xfId="30639"/>
    <cellStyle name="Comma 4 2 3 2 6 4" xfId="5135"/>
    <cellStyle name="Comma 4 2 3 2 6 4 2" xfId="30641"/>
    <cellStyle name="Comma 4 2 3 2 6 5" xfId="30634"/>
    <cellStyle name="Comma 4 2 3 2 7" xfId="5136"/>
    <cellStyle name="Comma 4 2 3 2 7 2" xfId="5137"/>
    <cellStyle name="Comma 4 2 3 2 7 2 2" xfId="5138"/>
    <cellStyle name="Comma 4 2 3 2 7 2 2 2" xfId="30644"/>
    <cellStyle name="Comma 4 2 3 2 7 2 3" xfId="30643"/>
    <cellStyle name="Comma 4 2 3 2 7 3" xfId="5139"/>
    <cellStyle name="Comma 4 2 3 2 7 3 2" xfId="30645"/>
    <cellStyle name="Comma 4 2 3 2 7 4" xfId="30642"/>
    <cellStyle name="Comma 4 2 3 2 8" xfId="5140"/>
    <cellStyle name="Comma 4 2 3 2 8 2" xfId="5141"/>
    <cellStyle name="Comma 4 2 3 2 8 2 2" xfId="30647"/>
    <cellStyle name="Comma 4 2 3 2 8 3" xfId="30646"/>
    <cellStyle name="Comma 4 2 3 2 9" xfId="5142"/>
    <cellStyle name="Comma 4 2 3 2 9 2" xfId="5143"/>
    <cellStyle name="Comma 4 2 3 2 9 2 2" xfId="30649"/>
    <cellStyle name="Comma 4 2 3 2 9 3" xfId="30648"/>
    <cellStyle name="Comma 4 2 3 3" xfId="5144"/>
    <cellStyle name="Comma 4 2 3 3 10" xfId="5145"/>
    <cellStyle name="Comma 4 2 3 3 10 2" xfId="30651"/>
    <cellStyle name="Comma 4 2 3 3 11" xfId="28945"/>
    <cellStyle name="Comma 4 2 3 3 12" xfId="30650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7"/>
    <cellStyle name="Comma 4 2 3 3 2 2 2 2 2 3" xfId="30656"/>
    <cellStyle name="Comma 4 2 3 3 2 2 2 2 3" xfId="5152"/>
    <cellStyle name="Comma 4 2 3 3 2 2 2 2 3 2" xfId="30658"/>
    <cellStyle name="Comma 4 2 3 3 2 2 2 2 4" xfId="30655"/>
    <cellStyle name="Comma 4 2 3 3 2 2 2 3" xfId="5153"/>
    <cellStyle name="Comma 4 2 3 3 2 2 2 3 2" xfId="5154"/>
    <cellStyle name="Comma 4 2 3 3 2 2 2 3 2 2" xfId="30660"/>
    <cellStyle name="Comma 4 2 3 3 2 2 2 3 3" xfId="30659"/>
    <cellStyle name="Comma 4 2 3 3 2 2 2 4" xfId="5155"/>
    <cellStyle name="Comma 4 2 3 3 2 2 2 4 2" xfId="30661"/>
    <cellStyle name="Comma 4 2 3 3 2 2 2 5" xfId="30654"/>
    <cellStyle name="Comma 4 2 3 3 2 2 3" xfId="5156"/>
    <cellStyle name="Comma 4 2 3 3 2 2 3 2" xfId="5157"/>
    <cellStyle name="Comma 4 2 3 3 2 2 3 2 2" xfId="5158"/>
    <cellStyle name="Comma 4 2 3 3 2 2 3 2 2 2" xfId="30664"/>
    <cellStyle name="Comma 4 2 3 3 2 2 3 2 3" xfId="30663"/>
    <cellStyle name="Comma 4 2 3 3 2 2 3 3" xfId="5159"/>
    <cellStyle name="Comma 4 2 3 3 2 2 3 3 2" xfId="30665"/>
    <cellStyle name="Comma 4 2 3 3 2 2 3 4" xfId="30662"/>
    <cellStyle name="Comma 4 2 3 3 2 2 4" xfId="5160"/>
    <cellStyle name="Comma 4 2 3 3 2 2 4 2" xfId="5161"/>
    <cellStyle name="Comma 4 2 3 3 2 2 4 2 2" xfId="30667"/>
    <cellStyle name="Comma 4 2 3 3 2 2 4 3" xfId="30666"/>
    <cellStyle name="Comma 4 2 3 3 2 2 5" xfId="5162"/>
    <cellStyle name="Comma 4 2 3 3 2 2 5 2" xfId="30668"/>
    <cellStyle name="Comma 4 2 3 3 2 2 6" xfId="30653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3"/>
    <cellStyle name="Comma 4 2 3 3 2 3 2 2 2 3" xfId="30672"/>
    <cellStyle name="Comma 4 2 3 3 2 3 2 2 3" xfId="5168"/>
    <cellStyle name="Comma 4 2 3 3 2 3 2 2 3 2" xfId="30674"/>
    <cellStyle name="Comma 4 2 3 3 2 3 2 2 4" xfId="30671"/>
    <cellStyle name="Comma 4 2 3 3 2 3 2 3" xfId="5169"/>
    <cellStyle name="Comma 4 2 3 3 2 3 2 3 2" xfId="5170"/>
    <cellStyle name="Comma 4 2 3 3 2 3 2 3 2 2" xfId="30676"/>
    <cellStyle name="Comma 4 2 3 3 2 3 2 3 3" xfId="30675"/>
    <cellStyle name="Comma 4 2 3 3 2 3 2 4" xfId="5171"/>
    <cellStyle name="Comma 4 2 3 3 2 3 2 4 2" xfId="30677"/>
    <cellStyle name="Comma 4 2 3 3 2 3 2 5" xfId="30670"/>
    <cellStyle name="Comma 4 2 3 3 2 3 3" xfId="5172"/>
    <cellStyle name="Comma 4 2 3 3 2 3 3 2" xfId="5173"/>
    <cellStyle name="Comma 4 2 3 3 2 3 3 2 2" xfId="5174"/>
    <cellStyle name="Comma 4 2 3 3 2 3 3 2 2 2" xfId="30680"/>
    <cellStyle name="Comma 4 2 3 3 2 3 3 2 3" xfId="30679"/>
    <cellStyle name="Comma 4 2 3 3 2 3 3 3" xfId="5175"/>
    <cellStyle name="Comma 4 2 3 3 2 3 3 3 2" xfId="30681"/>
    <cellStyle name="Comma 4 2 3 3 2 3 3 4" xfId="30678"/>
    <cellStyle name="Comma 4 2 3 3 2 3 4" xfId="5176"/>
    <cellStyle name="Comma 4 2 3 3 2 3 4 2" xfId="5177"/>
    <cellStyle name="Comma 4 2 3 3 2 3 4 2 2" xfId="30683"/>
    <cellStyle name="Comma 4 2 3 3 2 3 4 3" xfId="30682"/>
    <cellStyle name="Comma 4 2 3 3 2 3 5" xfId="5178"/>
    <cellStyle name="Comma 4 2 3 3 2 3 5 2" xfId="30684"/>
    <cellStyle name="Comma 4 2 3 3 2 3 6" xfId="30669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8"/>
    <cellStyle name="Comma 4 2 3 3 2 4 2 2 3" xfId="30687"/>
    <cellStyle name="Comma 4 2 3 3 2 4 2 3" xfId="5183"/>
    <cellStyle name="Comma 4 2 3 3 2 4 2 3 2" xfId="30689"/>
    <cellStyle name="Comma 4 2 3 3 2 4 2 4" xfId="30686"/>
    <cellStyle name="Comma 4 2 3 3 2 4 3" xfId="5184"/>
    <cellStyle name="Comma 4 2 3 3 2 4 3 2" xfId="5185"/>
    <cellStyle name="Comma 4 2 3 3 2 4 3 2 2" xfId="30691"/>
    <cellStyle name="Comma 4 2 3 3 2 4 3 3" xfId="30690"/>
    <cellStyle name="Comma 4 2 3 3 2 4 4" xfId="5186"/>
    <cellStyle name="Comma 4 2 3 3 2 4 4 2" xfId="30692"/>
    <cellStyle name="Comma 4 2 3 3 2 4 5" xfId="30685"/>
    <cellStyle name="Comma 4 2 3 3 2 5" xfId="5187"/>
    <cellStyle name="Comma 4 2 3 3 2 5 2" xfId="5188"/>
    <cellStyle name="Comma 4 2 3 3 2 5 2 2" xfId="5189"/>
    <cellStyle name="Comma 4 2 3 3 2 5 2 2 2" xfId="30695"/>
    <cellStyle name="Comma 4 2 3 3 2 5 2 3" xfId="30694"/>
    <cellStyle name="Comma 4 2 3 3 2 5 3" xfId="5190"/>
    <cellStyle name="Comma 4 2 3 3 2 5 3 2" xfId="30696"/>
    <cellStyle name="Comma 4 2 3 3 2 5 4" xfId="30693"/>
    <cellStyle name="Comma 4 2 3 3 2 6" xfId="5191"/>
    <cellStyle name="Comma 4 2 3 3 2 6 2" xfId="5192"/>
    <cellStyle name="Comma 4 2 3 3 2 6 2 2" xfId="30698"/>
    <cellStyle name="Comma 4 2 3 3 2 6 3" xfId="30697"/>
    <cellStyle name="Comma 4 2 3 3 2 7" xfId="5193"/>
    <cellStyle name="Comma 4 2 3 3 2 7 2" xfId="30699"/>
    <cellStyle name="Comma 4 2 3 3 2 8" xfId="28946"/>
    <cellStyle name="Comma 4 2 3 3 2 9" xfId="30652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4"/>
    <cellStyle name="Comma 4 2 3 3 3 2 2 2 3" xfId="30703"/>
    <cellStyle name="Comma 4 2 3 3 3 2 2 3" xfId="5199"/>
    <cellStyle name="Comma 4 2 3 3 3 2 2 3 2" xfId="30705"/>
    <cellStyle name="Comma 4 2 3 3 3 2 2 4" xfId="30702"/>
    <cellStyle name="Comma 4 2 3 3 3 2 3" xfId="5200"/>
    <cellStyle name="Comma 4 2 3 3 3 2 3 2" xfId="5201"/>
    <cellStyle name="Comma 4 2 3 3 3 2 3 2 2" xfId="30707"/>
    <cellStyle name="Comma 4 2 3 3 3 2 3 3" xfId="30706"/>
    <cellStyle name="Comma 4 2 3 3 3 2 4" xfId="5202"/>
    <cellStyle name="Comma 4 2 3 3 3 2 4 2" xfId="30708"/>
    <cellStyle name="Comma 4 2 3 3 3 2 5" xfId="30701"/>
    <cellStyle name="Comma 4 2 3 3 3 3" xfId="5203"/>
    <cellStyle name="Comma 4 2 3 3 3 3 2" xfId="5204"/>
    <cellStyle name="Comma 4 2 3 3 3 3 2 2" xfId="5205"/>
    <cellStyle name="Comma 4 2 3 3 3 3 2 2 2" xfId="30711"/>
    <cellStyle name="Comma 4 2 3 3 3 3 2 3" xfId="30710"/>
    <cellStyle name="Comma 4 2 3 3 3 3 3" xfId="5206"/>
    <cellStyle name="Comma 4 2 3 3 3 3 3 2" xfId="30712"/>
    <cellStyle name="Comma 4 2 3 3 3 3 4" xfId="30709"/>
    <cellStyle name="Comma 4 2 3 3 3 4" xfId="5207"/>
    <cellStyle name="Comma 4 2 3 3 3 4 2" xfId="5208"/>
    <cellStyle name="Comma 4 2 3 3 3 4 2 2" xfId="30714"/>
    <cellStyle name="Comma 4 2 3 3 3 4 3" xfId="30713"/>
    <cellStyle name="Comma 4 2 3 3 3 5" xfId="5209"/>
    <cellStyle name="Comma 4 2 3 3 3 5 2" xfId="30715"/>
    <cellStyle name="Comma 4 2 3 3 3 6" xfId="30700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0"/>
    <cellStyle name="Comma 4 2 3 3 4 2 2 2 3" xfId="30719"/>
    <cellStyle name="Comma 4 2 3 3 4 2 2 3" xfId="5215"/>
    <cellStyle name="Comma 4 2 3 3 4 2 2 3 2" xfId="30721"/>
    <cellStyle name="Comma 4 2 3 3 4 2 2 4" xfId="30718"/>
    <cellStyle name="Comma 4 2 3 3 4 2 3" xfId="5216"/>
    <cellStyle name="Comma 4 2 3 3 4 2 3 2" xfId="5217"/>
    <cellStyle name="Comma 4 2 3 3 4 2 3 2 2" xfId="30723"/>
    <cellStyle name="Comma 4 2 3 3 4 2 3 3" xfId="30722"/>
    <cellStyle name="Comma 4 2 3 3 4 2 4" xfId="5218"/>
    <cellStyle name="Comma 4 2 3 3 4 2 4 2" xfId="30724"/>
    <cellStyle name="Comma 4 2 3 3 4 2 5" xfId="30717"/>
    <cellStyle name="Comma 4 2 3 3 4 3" xfId="5219"/>
    <cellStyle name="Comma 4 2 3 3 4 3 2" xfId="5220"/>
    <cellStyle name="Comma 4 2 3 3 4 3 2 2" xfId="5221"/>
    <cellStyle name="Comma 4 2 3 3 4 3 2 2 2" xfId="30727"/>
    <cellStyle name="Comma 4 2 3 3 4 3 2 3" xfId="30726"/>
    <cellStyle name="Comma 4 2 3 3 4 3 3" xfId="5222"/>
    <cellStyle name="Comma 4 2 3 3 4 3 3 2" xfId="30728"/>
    <cellStyle name="Comma 4 2 3 3 4 3 4" xfId="30725"/>
    <cellStyle name="Comma 4 2 3 3 4 4" xfId="5223"/>
    <cellStyle name="Comma 4 2 3 3 4 4 2" xfId="5224"/>
    <cellStyle name="Comma 4 2 3 3 4 4 2 2" xfId="30730"/>
    <cellStyle name="Comma 4 2 3 3 4 4 3" xfId="30729"/>
    <cellStyle name="Comma 4 2 3 3 4 5" xfId="5225"/>
    <cellStyle name="Comma 4 2 3 3 4 5 2" xfId="30731"/>
    <cellStyle name="Comma 4 2 3 3 4 6" xfId="30716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6"/>
    <cellStyle name="Comma 4 2 3 3 5 2 2 2 3" xfId="30735"/>
    <cellStyle name="Comma 4 2 3 3 5 2 2 3" xfId="5231"/>
    <cellStyle name="Comma 4 2 3 3 5 2 2 3 2" xfId="30737"/>
    <cellStyle name="Comma 4 2 3 3 5 2 2 4" xfId="30734"/>
    <cellStyle name="Comma 4 2 3 3 5 2 3" xfId="5232"/>
    <cellStyle name="Comma 4 2 3 3 5 2 3 2" xfId="5233"/>
    <cellStyle name="Comma 4 2 3 3 5 2 3 2 2" xfId="30739"/>
    <cellStyle name="Comma 4 2 3 3 5 2 3 3" xfId="30738"/>
    <cellStyle name="Comma 4 2 3 3 5 2 4" xfId="5234"/>
    <cellStyle name="Comma 4 2 3 3 5 2 4 2" xfId="30740"/>
    <cellStyle name="Comma 4 2 3 3 5 2 5" xfId="30733"/>
    <cellStyle name="Comma 4 2 3 3 5 3" xfId="5235"/>
    <cellStyle name="Comma 4 2 3 3 5 3 2" xfId="5236"/>
    <cellStyle name="Comma 4 2 3 3 5 3 2 2" xfId="5237"/>
    <cellStyle name="Comma 4 2 3 3 5 3 2 2 2" xfId="30743"/>
    <cellStyle name="Comma 4 2 3 3 5 3 2 3" xfId="30742"/>
    <cellStyle name="Comma 4 2 3 3 5 3 3" xfId="5238"/>
    <cellStyle name="Comma 4 2 3 3 5 3 3 2" xfId="30744"/>
    <cellStyle name="Comma 4 2 3 3 5 3 4" xfId="30741"/>
    <cellStyle name="Comma 4 2 3 3 5 4" xfId="5239"/>
    <cellStyle name="Comma 4 2 3 3 5 4 2" xfId="5240"/>
    <cellStyle name="Comma 4 2 3 3 5 4 2 2" xfId="30746"/>
    <cellStyle name="Comma 4 2 3 3 5 4 3" xfId="30745"/>
    <cellStyle name="Comma 4 2 3 3 5 5" xfId="5241"/>
    <cellStyle name="Comma 4 2 3 3 5 5 2" xfId="30747"/>
    <cellStyle name="Comma 4 2 3 3 5 6" xfId="30732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1"/>
    <cellStyle name="Comma 4 2 3 3 6 2 2 3" xfId="30750"/>
    <cellStyle name="Comma 4 2 3 3 6 2 3" xfId="5246"/>
    <cellStyle name="Comma 4 2 3 3 6 2 3 2" xfId="30752"/>
    <cellStyle name="Comma 4 2 3 3 6 2 4" xfId="30749"/>
    <cellStyle name="Comma 4 2 3 3 6 3" xfId="5247"/>
    <cellStyle name="Comma 4 2 3 3 6 3 2" xfId="5248"/>
    <cellStyle name="Comma 4 2 3 3 6 3 2 2" xfId="30754"/>
    <cellStyle name="Comma 4 2 3 3 6 3 3" xfId="30753"/>
    <cellStyle name="Comma 4 2 3 3 6 4" xfId="5249"/>
    <cellStyle name="Comma 4 2 3 3 6 4 2" xfId="30755"/>
    <cellStyle name="Comma 4 2 3 3 6 5" xfId="30748"/>
    <cellStyle name="Comma 4 2 3 3 7" xfId="5250"/>
    <cellStyle name="Comma 4 2 3 3 7 2" xfId="5251"/>
    <cellStyle name="Comma 4 2 3 3 7 2 2" xfId="5252"/>
    <cellStyle name="Comma 4 2 3 3 7 2 2 2" xfId="30758"/>
    <cellStyle name="Comma 4 2 3 3 7 2 3" xfId="30757"/>
    <cellStyle name="Comma 4 2 3 3 7 3" xfId="5253"/>
    <cellStyle name="Comma 4 2 3 3 7 3 2" xfId="30759"/>
    <cellStyle name="Comma 4 2 3 3 7 4" xfId="30756"/>
    <cellStyle name="Comma 4 2 3 3 8" xfId="5254"/>
    <cellStyle name="Comma 4 2 3 3 8 2" xfId="5255"/>
    <cellStyle name="Comma 4 2 3 3 8 2 2" xfId="30761"/>
    <cellStyle name="Comma 4 2 3 3 8 3" xfId="30760"/>
    <cellStyle name="Comma 4 2 3 3 9" xfId="5256"/>
    <cellStyle name="Comma 4 2 3 3 9 2" xfId="5257"/>
    <cellStyle name="Comma 4 2 3 3 9 2 2" xfId="30763"/>
    <cellStyle name="Comma 4 2 3 3 9 3" xfId="30762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69"/>
    <cellStyle name="Comma 4 2 3 4 2 2 2 2 3" xfId="30768"/>
    <cellStyle name="Comma 4 2 3 4 2 2 2 3" xfId="5264"/>
    <cellStyle name="Comma 4 2 3 4 2 2 2 3 2" xfId="30770"/>
    <cellStyle name="Comma 4 2 3 4 2 2 2 4" xfId="30767"/>
    <cellStyle name="Comma 4 2 3 4 2 2 3" xfId="5265"/>
    <cellStyle name="Comma 4 2 3 4 2 2 3 2" xfId="5266"/>
    <cellStyle name="Comma 4 2 3 4 2 2 3 2 2" xfId="30772"/>
    <cellStyle name="Comma 4 2 3 4 2 2 3 3" xfId="30771"/>
    <cellStyle name="Comma 4 2 3 4 2 2 4" xfId="5267"/>
    <cellStyle name="Comma 4 2 3 4 2 2 4 2" xfId="30773"/>
    <cellStyle name="Comma 4 2 3 4 2 2 5" xfId="30766"/>
    <cellStyle name="Comma 4 2 3 4 2 3" xfId="5268"/>
    <cellStyle name="Comma 4 2 3 4 2 3 2" xfId="5269"/>
    <cellStyle name="Comma 4 2 3 4 2 3 2 2" xfId="5270"/>
    <cellStyle name="Comma 4 2 3 4 2 3 2 2 2" xfId="30776"/>
    <cellStyle name="Comma 4 2 3 4 2 3 2 3" xfId="30775"/>
    <cellStyle name="Comma 4 2 3 4 2 3 3" xfId="5271"/>
    <cellStyle name="Comma 4 2 3 4 2 3 3 2" xfId="30777"/>
    <cellStyle name="Comma 4 2 3 4 2 3 4" xfId="30774"/>
    <cellStyle name="Comma 4 2 3 4 2 4" xfId="5272"/>
    <cellStyle name="Comma 4 2 3 4 2 4 2" xfId="5273"/>
    <cellStyle name="Comma 4 2 3 4 2 4 2 2" xfId="30779"/>
    <cellStyle name="Comma 4 2 3 4 2 4 3" xfId="30778"/>
    <cellStyle name="Comma 4 2 3 4 2 5" xfId="5274"/>
    <cellStyle name="Comma 4 2 3 4 2 5 2" xfId="30780"/>
    <cellStyle name="Comma 4 2 3 4 2 6" xfId="30765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5"/>
    <cellStyle name="Comma 4 2 3 4 3 2 2 2 3" xfId="30784"/>
    <cellStyle name="Comma 4 2 3 4 3 2 2 3" xfId="5280"/>
    <cellStyle name="Comma 4 2 3 4 3 2 2 3 2" xfId="30786"/>
    <cellStyle name="Comma 4 2 3 4 3 2 2 4" xfId="30783"/>
    <cellStyle name="Comma 4 2 3 4 3 2 3" xfId="5281"/>
    <cellStyle name="Comma 4 2 3 4 3 2 3 2" xfId="5282"/>
    <cellStyle name="Comma 4 2 3 4 3 2 3 2 2" xfId="30788"/>
    <cellStyle name="Comma 4 2 3 4 3 2 3 3" xfId="30787"/>
    <cellStyle name="Comma 4 2 3 4 3 2 4" xfId="5283"/>
    <cellStyle name="Comma 4 2 3 4 3 2 4 2" xfId="30789"/>
    <cellStyle name="Comma 4 2 3 4 3 2 5" xfId="30782"/>
    <cellStyle name="Comma 4 2 3 4 3 3" xfId="5284"/>
    <cellStyle name="Comma 4 2 3 4 3 3 2" xfId="5285"/>
    <cellStyle name="Comma 4 2 3 4 3 3 2 2" xfId="5286"/>
    <cellStyle name="Comma 4 2 3 4 3 3 2 2 2" xfId="30792"/>
    <cellStyle name="Comma 4 2 3 4 3 3 2 3" xfId="30791"/>
    <cellStyle name="Comma 4 2 3 4 3 3 3" xfId="5287"/>
    <cellStyle name="Comma 4 2 3 4 3 3 3 2" xfId="30793"/>
    <cellStyle name="Comma 4 2 3 4 3 3 4" xfId="30790"/>
    <cellStyle name="Comma 4 2 3 4 3 4" xfId="5288"/>
    <cellStyle name="Comma 4 2 3 4 3 4 2" xfId="5289"/>
    <cellStyle name="Comma 4 2 3 4 3 4 2 2" xfId="30795"/>
    <cellStyle name="Comma 4 2 3 4 3 4 3" xfId="30794"/>
    <cellStyle name="Comma 4 2 3 4 3 5" xfId="5290"/>
    <cellStyle name="Comma 4 2 3 4 3 5 2" xfId="30796"/>
    <cellStyle name="Comma 4 2 3 4 3 6" xfId="30781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0"/>
    <cellStyle name="Comma 4 2 3 4 4 2 2 3" xfId="30799"/>
    <cellStyle name="Comma 4 2 3 4 4 2 3" xfId="5295"/>
    <cellStyle name="Comma 4 2 3 4 4 2 3 2" xfId="30801"/>
    <cellStyle name="Comma 4 2 3 4 4 2 4" xfId="30798"/>
    <cellStyle name="Comma 4 2 3 4 4 3" xfId="5296"/>
    <cellStyle name="Comma 4 2 3 4 4 3 2" xfId="5297"/>
    <cellStyle name="Comma 4 2 3 4 4 3 2 2" xfId="30803"/>
    <cellStyle name="Comma 4 2 3 4 4 3 3" xfId="30802"/>
    <cellStyle name="Comma 4 2 3 4 4 4" xfId="5298"/>
    <cellStyle name="Comma 4 2 3 4 4 4 2" xfId="30804"/>
    <cellStyle name="Comma 4 2 3 4 4 5" xfId="30797"/>
    <cellStyle name="Comma 4 2 3 4 5" xfId="5299"/>
    <cellStyle name="Comma 4 2 3 4 5 2" xfId="5300"/>
    <cellStyle name="Comma 4 2 3 4 5 2 2" xfId="5301"/>
    <cellStyle name="Comma 4 2 3 4 5 2 2 2" xfId="30807"/>
    <cellStyle name="Comma 4 2 3 4 5 2 3" xfId="30806"/>
    <cellStyle name="Comma 4 2 3 4 5 3" xfId="5302"/>
    <cellStyle name="Comma 4 2 3 4 5 3 2" xfId="30808"/>
    <cellStyle name="Comma 4 2 3 4 5 4" xfId="30805"/>
    <cellStyle name="Comma 4 2 3 4 6" xfId="5303"/>
    <cellStyle name="Comma 4 2 3 4 6 2" xfId="5304"/>
    <cellStyle name="Comma 4 2 3 4 6 2 2" xfId="30810"/>
    <cellStyle name="Comma 4 2 3 4 6 3" xfId="30809"/>
    <cellStyle name="Comma 4 2 3 4 7" xfId="5305"/>
    <cellStyle name="Comma 4 2 3 4 7 2" xfId="30811"/>
    <cellStyle name="Comma 4 2 3 4 8" xfId="28947"/>
    <cellStyle name="Comma 4 2 3 4 9" xfId="30764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6"/>
    <cellStyle name="Comma 4 2 3 5 2 2 2 3" xfId="30815"/>
    <cellStyle name="Comma 4 2 3 5 2 2 3" xfId="5311"/>
    <cellStyle name="Comma 4 2 3 5 2 2 3 2" xfId="30817"/>
    <cellStyle name="Comma 4 2 3 5 2 2 4" xfId="30814"/>
    <cellStyle name="Comma 4 2 3 5 2 3" xfId="5312"/>
    <cellStyle name="Comma 4 2 3 5 2 3 2" xfId="5313"/>
    <cellStyle name="Comma 4 2 3 5 2 3 2 2" xfId="30819"/>
    <cellStyle name="Comma 4 2 3 5 2 3 3" xfId="30818"/>
    <cellStyle name="Comma 4 2 3 5 2 4" xfId="5314"/>
    <cellStyle name="Comma 4 2 3 5 2 4 2" xfId="30820"/>
    <cellStyle name="Comma 4 2 3 5 2 5" xfId="30813"/>
    <cellStyle name="Comma 4 2 3 5 3" xfId="5315"/>
    <cellStyle name="Comma 4 2 3 5 3 2" xfId="5316"/>
    <cellStyle name="Comma 4 2 3 5 3 2 2" xfId="5317"/>
    <cellStyle name="Comma 4 2 3 5 3 2 2 2" xfId="30823"/>
    <cellStyle name="Comma 4 2 3 5 3 2 3" xfId="30822"/>
    <cellStyle name="Comma 4 2 3 5 3 3" xfId="5318"/>
    <cellStyle name="Comma 4 2 3 5 3 3 2" xfId="30824"/>
    <cellStyle name="Comma 4 2 3 5 3 4" xfId="30821"/>
    <cellStyle name="Comma 4 2 3 5 4" xfId="5319"/>
    <cellStyle name="Comma 4 2 3 5 4 2" xfId="5320"/>
    <cellStyle name="Comma 4 2 3 5 4 2 2" xfId="30826"/>
    <cellStyle name="Comma 4 2 3 5 4 3" xfId="30825"/>
    <cellStyle name="Comma 4 2 3 5 5" xfId="5321"/>
    <cellStyle name="Comma 4 2 3 5 5 2" xfId="30827"/>
    <cellStyle name="Comma 4 2 3 5 6" xfId="30812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2"/>
    <cellStyle name="Comma 4 2 3 6 2 2 2 3" xfId="30831"/>
    <cellStyle name="Comma 4 2 3 6 2 2 3" xfId="5327"/>
    <cellStyle name="Comma 4 2 3 6 2 2 3 2" xfId="30833"/>
    <cellStyle name="Comma 4 2 3 6 2 2 4" xfId="30830"/>
    <cellStyle name="Comma 4 2 3 6 2 3" xfId="5328"/>
    <cellStyle name="Comma 4 2 3 6 2 3 2" xfId="5329"/>
    <cellStyle name="Comma 4 2 3 6 2 3 2 2" xfId="30835"/>
    <cellStyle name="Comma 4 2 3 6 2 3 3" xfId="30834"/>
    <cellStyle name="Comma 4 2 3 6 2 4" xfId="5330"/>
    <cellStyle name="Comma 4 2 3 6 2 4 2" xfId="30836"/>
    <cellStyle name="Comma 4 2 3 6 2 5" xfId="30829"/>
    <cellStyle name="Comma 4 2 3 6 3" xfId="5331"/>
    <cellStyle name="Comma 4 2 3 6 3 2" xfId="5332"/>
    <cellStyle name="Comma 4 2 3 6 3 2 2" xfId="5333"/>
    <cellStyle name="Comma 4 2 3 6 3 2 2 2" xfId="30839"/>
    <cellStyle name="Comma 4 2 3 6 3 2 3" xfId="30838"/>
    <cellStyle name="Comma 4 2 3 6 3 3" xfId="5334"/>
    <cellStyle name="Comma 4 2 3 6 3 3 2" xfId="30840"/>
    <cellStyle name="Comma 4 2 3 6 3 4" xfId="30837"/>
    <cellStyle name="Comma 4 2 3 6 4" xfId="5335"/>
    <cellStyle name="Comma 4 2 3 6 4 2" xfId="5336"/>
    <cellStyle name="Comma 4 2 3 6 4 2 2" xfId="30842"/>
    <cellStyle name="Comma 4 2 3 6 4 3" xfId="30841"/>
    <cellStyle name="Comma 4 2 3 6 5" xfId="5337"/>
    <cellStyle name="Comma 4 2 3 6 5 2" xfId="30843"/>
    <cellStyle name="Comma 4 2 3 6 6" xfId="30828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8"/>
    <cellStyle name="Comma 4 2 3 7 2 2 2 3" xfId="30847"/>
    <cellStyle name="Comma 4 2 3 7 2 2 3" xfId="5343"/>
    <cellStyle name="Comma 4 2 3 7 2 2 3 2" xfId="30849"/>
    <cellStyle name="Comma 4 2 3 7 2 2 4" xfId="30846"/>
    <cellStyle name="Comma 4 2 3 7 2 3" xfId="5344"/>
    <cellStyle name="Comma 4 2 3 7 2 3 2" xfId="5345"/>
    <cellStyle name="Comma 4 2 3 7 2 3 2 2" xfId="30851"/>
    <cellStyle name="Comma 4 2 3 7 2 3 3" xfId="30850"/>
    <cellStyle name="Comma 4 2 3 7 2 4" xfId="5346"/>
    <cellStyle name="Comma 4 2 3 7 2 4 2" xfId="30852"/>
    <cellStyle name="Comma 4 2 3 7 2 5" xfId="30845"/>
    <cellStyle name="Comma 4 2 3 7 3" xfId="5347"/>
    <cellStyle name="Comma 4 2 3 7 3 2" xfId="5348"/>
    <cellStyle name="Comma 4 2 3 7 3 2 2" xfId="5349"/>
    <cellStyle name="Comma 4 2 3 7 3 2 2 2" xfId="30855"/>
    <cellStyle name="Comma 4 2 3 7 3 2 3" xfId="30854"/>
    <cellStyle name="Comma 4 2 3 7 3 3" xfId="5350"/>
    <cellStyle name="Comma 4 2 3 7 3 3 2" xfId="30856"/>
    <cellStyle name="Comma 4 2 3 7 3 4" xfId="30853"/>
    <cellStyle name="Comma 4 2 3 7 4" xfId="5351"/>
    <cellStyle name="Comma 4 2 3 7 4 2" xfId="5352"/>
    <cellStyle name="Comma 4 2 3 7 4 2 2" xfId="30858"/>
    <cellStyle name="Comma 4 2 3 7 4 3" xfId="30857"/>
    <cellStyle name="Comma 4 2 3 7 5" xfId="5353"/>
    <cellStyle name="Comma 4 2 3 7 5 2" xfId="30859"/>
    <cellStyle name="Comma 4 2 3 7 6" xfId="30844"/>
    <cellStyle name="Comma 4 2 3 8" xfId="5354"/>
    <cellStyle name="Comma 4 2 3 8 2" xfId="5355"/>
    <cellStyle name="Comma 4 2 3 8 2 2" xfId="5356"/>
    <cellStyle name="Comma 4 2 3 8 2 2 2" xfId="5357"/>
    <cellStyle name="Comma 4 2 3 8 2 2 2 2" xfId="30863"/>
    <cellStyle name="Comma 4 2 3 8 2 2 3" xfId="30862"/>
    <cellStyle name="Comma 4 2 3 8 2 3" xfId="5358"/>
    <cellStyle name="Comma 4 2 3 8 2 3 2" xfId="30864"/>
    <cellStyle name="Comma 4 2 3 8 2 4" xfId="30861"/>
    <cellStyle name="Comma 4 2 3 8 3" xfId="5359"/>
    <cellStyle name="Comma 4 2 3 8 3 2" xfId="5360"/>
    <cellStyle name="Comma 4 2 3 8 3 2 2" xfId="30866"/>
    <cellStyle name="Comma 4 2 3 8 3 3" xfId="30865"/>
    <cellStyle name="Comma 4 2 3 8 4" xfId="5361"/>
    <cellStyle name="Comma 4 2 3 8 4 2" xfId="30867"/>
    <cellStyle name="Comma 4 2 3 8 5" xfId="30860"/>
    <cellStyle name="Comma 4 2 3 9" xfId="5362"/>
    <cellStyle name="Comma 4 2 3 9 2" xfId="5363"/>
    <cellStyle name="Comma 4 2 3 9 2 2" xfId="5364"/>
    <cellStyle name="Comma 4 2 3 9 2 2 2" xfId="30870"/>
    <cellStyle name="Comma 4 2 3 9 2 3" xfId="30869"/>
    <cellStyle name="Comma 4 2 3 9 3" xfId="5365"/>
    <cellStyle name="Comma 4 2 3 9 3 2" xfId="30871"/>
    <cellStyle name="Comma 4 2 3 9 4" xfId="30868"/>
    <cellStyle name="Comma 4 2 4" xfId="5366"/>
    <cellStyle name="Comma 4 2 4 10" xfId="5367"/>
    <cellStyle name="Comma 4 2 4 10 2" xfId="5368"/>
    <cellStyle name="Comma 4 2 4 10 2 2" xfId="30874"/>
    <cellStyle name="Comma 4 2 4 10 3" xfId="30873"/>
    <cellStyle name="Comma 4 2 4 11" xfId="5369"/>
    <cellStyle name="Comma 4 2 4 11 2" xfId="30875"/>
    <cellStyle name="Comma 4 2 4 12" xfId="28948"/>
    <cellStyle name="Comma 4 2 4 13" xfId="30872"/>
    <cellStyle name="Comma 4 2 4 2" xfId="5370"/>
    <cellStyle name="Comma 4 2 4 2 10" xfId="5371"/>
    <cellStyle name="Comma 4 2 4 2 10 2" xfId="30877"/>
    <cellStyle name="Comma 4 2 4 2 11" xfId="28949"/>
    <cellStyle name="Comma 4 2 4 2 12" xfId="30876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3"/>
    <cellStyle name="Comma 4 2 4 2 2 2 2 2 2 3" xfId="30882"/>
    <cellStyle name="Comma 4 2 4 2 2 2 2 2 3" xfId="5378"/>
    <cellStyle name="Comma 4 2 4 2 2 2 2 2 3 2" xfId="30884"/>
    <cellStyle name="Comma 4 2 4 2 2 2 2 2 4" xfId="30881"/>
    <cellStyle name="Comma 4 2 4 2 2 2 2 3" xfId="5379"/>
    <cellStyle name="Comma 4 2 4 2 2 2 2 3 2" xfId="5380"/>
    <cellStyle name="Comma 4 2 4 2 2 2 2 3 2 2" xfId="30886"/>
    <cellStyle name="Comma 4 2 4 2 2 2 2 3 3" xfId="30885"/>
    <cellStyle name="Comma 4 2 4 2 2 2 2 4" xfId="5381"/>
    <cellStyle name="Comma 4 2 4 2 2 2 2 4 2" xfId="30887"/>
    <cellStyle name="Comma 4 2 4 2 2 2 2 5" xfId="30880"/>
    <cellStyle name="Comma 4 2 4 2 2 2 3" xfId="5382"/>
    <cellStyle name="Comma 4 2 4 2 2 2 3 2" xfId="5383"/>
    <cellStyle name="Comma 4 2 4 2 2 2 3 2 2" xfId="5384"/>
    <cellStyle name="Comma 4 2 4 2 2 2 3 2 2 2" xfId="30890"/>
    <cellStyle name="Comma 4 2 4 2 2 2 3 2 3" xfId="30889"/>
    <cellStyle name="Comma 4 2 4 2 2 2 3 3" xfId="5385"/>
    <cellStyle name="Comma 4 2 4 2 2 2 3 3 2" xfId="30891"/>
    <cellStyle name="Comma 4 2 4 2 2 2 3 4" xfId="30888"/>
    <cellStyle name="Comma 4 2 4 2 2 2 4" xfId="5386"/>
    <cellStyle name="Comma 4 2 4 2 2 2 4 2" xfId="5387"/>
    <cellStyle name="Comma 4 2 4 2 2 2 4 2 2" xfId="30893"/>
    <cellStyle name="Comma 4 2 4 2 2 2 4 3" xfId="30892"/>
    <cellStyle name="Comma 4 2 4 2 2 2 5" xfId="5388"/>
    <cellStyle name="Comma 4 2 4 2 2 2 5 2" xfId="30894"/>
    <cellStyle name="Comma 4 2 4 2 2 2 6" xfId="30879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899"/>
    <cellStyle name="Comma 4 2 4 2 2 3 2 2 2 3" xfId="30898"/>
    <cellStyle name="Comma 4 2 4 2 2 3 2 2 3" xfId="5394"/>
    <cellStyle name="Comma 4 2 4 2 2 3 2 2 3 2" xfId="30900"/>
    <cellStyle name="Comma 4 2 4 2 2 3 2 2 4" xfId="30897"/>
    <cellStyle name="Comma 4 2 4 2 2 3 2 3" xfId="5395"/>
    <cellStyle name="Comma 4 2 4 2 2 3 2 3 2" xfId="5396"/>
    <cellStyle name="Comma 4 2 4 2 2 3 2 3 2 2" xfId="30902"/>
    <cellStyle name="Comma 4 2 4 2 2 3 2 3 3" xfId="30901"/>
    <cellStyle name="Comma 4 2 4 2 2 3 2 4" xfId="5397"/>
    <cellStyle name="Comma 4 2 4 2 2 3 2 4 2" xfId="30903"/>
    <cellStyle name="Comma 4 2 4 2 2 3 2 5" xfId="30896"/>
    <cellStyle name="Comma 4 2 4 2 2 3 3" xfId="5398"/>
    <cellStyle name="Comma 4 2 4 2 2 3 3 2" xfId="5399"/>
    <cellStyle name="Comma 4 2 4 2 2 3 3 2 2" xfId="5400"/>
    <cellStyle name="Comma 4 2 4 2 2 3 3 2 2 2" xfId="30906"/>
    <cellStyle name="Comma 4 2 4 2 2 3 3 2 3" xfId="30905"/>
    <cellStyle name="Comma 4 2 4 2 2 3 3 3" xfId="5401"/>
    <cellStyle name="Comma 4 2 4 2 2 3 3 3 2" xfId="30907"/>
    <cellStyle name="Comma 4 2 4 2 2 3 3 4" xfId="30904"/>
    <cellStyle name="Comma 4 2 4 2 2 3 4" xfId="5402"/>
    <cellStyle name="Comma 4 2 4 2 2 3 4 2" xfId="5403"/>
    <cellStyle name="Comma 4 2 4 2 2 3 4 2 2" xfId="30909"/>
    <cellStyle name="Comma 4 2 4 2 2 3 4 3" xfId="30908"/>
    <cellStyle name="Comma 4 2 4 2 2 3 5" xfId="5404"/>
    <cellStyle name="Comma 4 2 4 2 2 3 5 2" xfId="30910"/>
    <cellStyle name="Comma 4 2 4 2 2 3 6" xfId="30895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4"/>
    <cellStyle name="Comma 4 2 4 2 2 4 2 2 3" xfId="30913"/>
    <cellStyle name="Comma 4 2 4 2 2 4 2 3" xfId="5409"/>
    <cellStyle name="Comma 4 2 4 2 2 4 2 3 2" xfId="30915"/>
    <cellStyle name="Comma 4 2 4 2 2 4 2 4" xfId="30912"/>
    <cellStyle name="Comma 4 2 4 2 2 4 3" xfId="5410"/>
    <cellStyle name="Comma 4 2 4 2 2 4 3 2" xfId="5411"/>
    <cellStyle name="Comma 4 2 4 2 2 4 3 2 2" xfId="30917"/>
    <cellStyle name="Comma 4 2 4 2 2 4 3 3" xfId="30916"/>
    <cellStyle name="Comma 4 2 4 2 2 4 4" xfId="5412"/>
    <cellStyle name="Comma 4 2 4 2 2 4 4 2" xfId="30918"/>
    <cellStyle name="Comma 4 2 4 2 2 4 5" xfId="30911"/>
    <cellStyle name="Comma 4 2 4 2 2 5" xfId="5413"/>
    <cellStyle name="Comma 4 2 4 2 2 5 2" xfId="5414"/>
    <cellStyle name="Comma 4 2 4 2 2 5 2 2" xfId="5415"/>
    <cellStyle name="Comma 4 2 4 2 2 5 2 2 2" xfId="30921"/>
    <cellStyle name="Comma 4 2 4 2 2 5 2 3" xfId="30920"/>
    <cellStyle name="Comma 4 2 4 2 2 5 3" xfId="5416"/>
    <cellStyle name="Comma 4 2 4 2 2 5 3 2" xfId="30922"/>
    <cellStyle name="Comma 4 2 4 2 2 5 4" xfId="30919"/>
    <cellStyle name="Comma 4 2 4 2 2 6" xfId="5417"/>
    <cellStyle name="Comma 4 2 4 2 2 6 2" xfId="5418"/>
    <cellStyle name="Comma 4 2 4 2 2 6 2 2" xfId="30924"/>
    <cellStyle name="Comma 4 2 4 2 2 6 3" xfId="30923"/>
    <cellStyle name="Comma 4 2 4 2 2 7" xfId="5419"/>
    <cellStyle name="Comma 4 2 4 2 2 7 2" xfId="30925"/>
    <cellStyle name="Comma 4 2 4 2 2 8" xfId="28950"/>
    <cellStyle name="Comma 4 2 4 2 2 9" xfId="30878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0"/>
    <cellStyle name="Comma 4 2 4 2 3 2 2 2 3" xfId="30929"/>
    <cellStyle name="Comma 4 2 4 2 3 2 2 3" xfId="5425"/>
    <cellStyle name="Comma 4 2 4 2 3 2 2 3 2" xfId="30931"/>
    <cellStyle name="Comma 4 2 4 2 3 2 2 4" xfId="30928"/>
    <cellStyle name="Comma 4 2 4 2 3 2 3" xfId="5426"/>
    <cellStyle name="Comma 4 2 4 2 3 2 3 2" xfId="5427"/>
    <cellStyle name="Comma 4 2 4 2 3 2 3 2 2" xfId="30933"/>
    <cellStyle name="Comma 4 2 4 2 3 2 3 3" xfId="30932"/>
    <cellStyle name="Comma 4 2 4 2 3 2 4" xfId="5428"/>
    <cellStyle name="Comma 4 2 4 2 3 2 4 2" xfId="30934"/>
    <cellStyle name="Comma 4 2 4 2 3 2 5" xfId="30927"/>
    <cellStyle name="Comma 4 2 4 2 3 3" xfId="5429"/>
    <cellStyle name="Comma 4 2 4 2 3 3 2" xfId="5430"/>
    <cellStyle name="Comma 4 2 4 2 3 3 2 2" xfId="5431"/>
    <cellStyle name="Comma 4 2 4 2 3 3 2 2 2" xfId="30937"/>
    <cellStyle name="Comma 4 2 4 2 3 3 2 3" xfId="30936"/>
    <cellStyle name="Comma 4 2 4 2 3 3 3" xfId="5432"/>
    <cellStyle name="Comma 4 2 4 2 3 3 3 2" xfId="30938"/>
    <cellStyle name="Comma 4 2 4 2 3 3 4" xfId="30935"/>
    <cellStyle name="Comma 4 2 4 2 3 4" xfId="5433"/>
    <cellStyle name="Comma 4 2 4 2 3 4 2" xfId="5434"/>
    <cellStyle name="Comma 4 2 4 2 3 4 2 2" xfId="30940"/>
    <cellStyle name="Comma 4 2 4 2 3 4 3" xfId="30939"/>
    <cellStyle name="Comma 4 2 4 2 3 5" xfId="5435"/>
    <cellStyle name="Comma 4 2 4 2 3 5 2" xfId="30941"/>
    <cellStyle name="Comma 4 2 4 2 3 6" xfId="30926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6"/>
    <cellStyle name="Comma 4 2 4 2 4 2 2 2 3" xfId="30945"/>
    <cellStyle name="Comma 4 2 4 2 4 2 2 3" xfId="5441"/>
    <cellStyle name="Comma 4 2 4 2 4 2 2 3 2" xfId="30947"/>
    <cellStyle name="Comma 4 2 4 2 4 2 2 4" xfId="30944"/>
    <cellStyle name="Comma 4 2 4 2 4 2 3" xfId="5442"/>
    <cellStyle name="Comma 4 2 4 2 4 2 3 2" xfId="5443"/>
    <cellStyle name="Comma 4 2 4 2 4 2 3 2 2" xfId="30949"/>
    <cellStyle name="Comma 4 2 4 2 4 2 3 3" xfId="30948"/>
    <cellStyle name="Comma 4 2 4 2 4 2 4" xfId="5444"/>
    <cellStyle name="Comma 4 2 4 2 4 2 4 2" xfId="30950"/>
    <cellStyle name="Comma 4 2 4 2 4 2 5" xfId="30943"/>
    <cellStyle name="Comma 4 2 4 2 4 3" xfId="5445"/>
    <cellStyle name="Comma 4 2 4 2 4 3 2" xfId="5446"/>
    <cellStyle name="Comma 4 2 4 2 4 3 2 2" xfId="5447"/>
    <cellStyle name="Comma 4 2 4 2 4 3 2 2 2" xfId="30953"/>
    <cellStyle name="Comma 4 2 4 2 4 3 2 3" xfId="30952"/>
    <cellStyle name="Comma 4 2 4 2 4 3 3" xfId="5448"/>
    <cellStyle name="Comma 4 2 4 2 4 3 3 2" xfId="30954"/>
    <cellStyle name="Comma 4 2 4 2 4 3 4" xfId="30951"/>
    <cellStyle name="Comma 4 2 4 2 4 4" xfId="5449"/>
    <cellStyle name="Comma 4 2 4 2 4 4 2" xfId="5450"/>
    <cellStyle name="Comma 4 2 4 2 4 4 2 2" xfId="30956"/>
    <cellStyle name="Comma 4 2 4 2 4 4 3" xfId="30955"/>
    <cellStyle name="Comma 4 2 4 2 4 5" xfId="5451"/>
    <cellStyle name="Comma 4 2 4 2 4 5 2" xfId="30957"/>
    <cellStyle name="Comma 4 2 4 2 4 6" xfId="30942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2"/>
    <cellStyle name="Comma 4 2 4 2 5 2 2 2 3" xfId="30961"/>
    <cellStyle name="Comma 4 2 4 2 5 2 2 3" xfId="5457"/>
    <cellStyle name="Comma 4 2 4 2 5 2 2 3 2" xfId="30963"/>
    <cellStyle name="Comma 4 2 4 2 5 2 2 4" xfId="30960"/>
    <cellStyle name="Comma 4 2 4 2 5 2 3" xfId="5458"/>
    <cellStyle name="Comma 4 2 4 2 5 2 3 2" xfId="5459"/>
    <cellStyle name="Comma 4 2 4 2 5 2 3 2 2" xfId="30965"/>
    <cellStyle name="Comma 4 2 4 2 5 2 3 3" xfId="30964"/>
    <cellStyle name="Comma 4 2 4 2 5 2 4" xfId="5460"/>
    <cellStyle name="Comma 4 2 4 2 5 2 4 2" xfId="30966"/>
    <cellStyle name="Comma 4 2 4 2 5 2 5" xfId="30959"/>
    <cellStyle name="Comma 4 2 4 2 5 3" xfId="5461"/>
    <cellStyle name="Comma 4 2 4 2 5 3 2" xfId="5462"/>
    <cellStyle name="Comma 4 2 4 2 5 3 2 2" xfId="5463"/>
    <cellStyle name="Comma 4 2 4 2 5 3 2 2 2" xfId="30969"/>
    <cellStyle name="Comma 4 2 4 2 5 3 2 3" xfId="30968"/>
    <cellStyle name="Comma 4 2 4 2 5 3 3" xfId="5464"/>
    <cellStyle name="Comma 4 2 4 2 5 3 3 2" xfId="30970"/>
    <cellStyle name="Comma 4 2 4 2 5 3 4" xfId="30967"/>
    <cellStyle name="Comma 4 2 4 2 5 4" xfId="5465"/>
    <cellStyle name="Comma 4 2 4 2 5 4 2" xfId="5466"/>
    <cellStyle name="Comma 4 2 4 2 5 4 2 2" xfId="30972"/>
    <cellStyle name="Comma 4 2 4 2 5 4 3" xfId="30971"/>
    <cellStyle name="Comma 4 2 4 2 5 5" xfId="5467"/>
    <cellStyle name="Comma 4 2 4 2 5 5 2" xfId="30973"/>
    <cellStyle name="Comma 4 2 4 2 5 6" xfId="30958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7"/>
    <cellStyle name="Comma 4 2 4 2 6 2 2 3" xfId="30976"/>
    <cellStyle name="Comma 4 2 4 2 6 2 3" xfId="5472"/>
    <cellStyle name="Comma 4 2 4 2 6 2 3 2" xfId="30978"/>
    <cellStyle name="Comma 4 2 4 2 6 2 4" xfId="30975"/>
    <cellStyle name="Comma 4 2 4 2 6 3" xfId="5473"/>
    <cellStyle name="Comma 4 2 4 2 6 3 2" xfId="5474"/>
    <cellStyle name="Comma 4 2 4 2 6 3 2 2" xfId="30980"/>
    <cellStyle name="Comma 4 2 4 2 6 3 3" xfId="30979"/>
    <cellStyle name="Comma 4 2 4 2 6 4" xfId="5475"/>
    <cellStyle name="Comma 4 2 4 2 6 4 2" xfId="30981"/>
    <cellStyle name="Comma 4 2 4 2 6 5" xfId="30974"/>
    <cellStyle name="Comma 4 2 4 2 7" xfId="5476"/>
    <cellStyle name="Comma 4 2 4 2 7 2" xfId="5477"/>
    <cellStyle name="Comma 4 2 4 2 7 2 2" xfId="5478"/>
    <cellStyle name="Comma 4 2 4 2 7 2 2 2" xfId="30984"/>
    <cellStyle name="Comma 4 2 4 2 7 2 3" xfId="30983"/>
    <cellStyle name="Comma 4 2 4 2 7 3" xfId="5479"/>
    <cellStyle name="Comma 4 2 4 2 7 3 2" xfId="30985"/>
    <cellStyle name="Comma 4 2 4 2 7 4" xfId="30982"/>
    <cellStyle name="Comma 4 2 4 2 8" xfId="5480"/>
    <cellStyle name="Comma 4 2 4 2 8 2" xfId="5481"/>
    <cellStyle name="Comma 4 2 4 2 8 2 2" xfId="30987"/>
    <cellStyle name="Comma 4 2 4 2 8 3" xfId="30986"/>
    <cellStyle name="Comma 4 2 4 2 9" xfId="5482"/>
    <cellStyle name="Comma 4 2 4 2 9 2" xfId="5483"/>
    <cellStyle name="Comma 4 2 4 2 9 2 2" xfId="30989"/>
    <cellStyle name="Comma 4 2 4 2 9 3" xfId="30988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5"/>
    <cellStyle name="Comma 4 2 4 3 2 2 2 2 3" xfId="30994"/>
    <cellStyle name="Comma 4 2 4 3 2 2 2 3" xfId="5490"/>
    <cellStyle name="Comma 4 2 4 3 2 2 2 3 2" xfId="30996"/>
    <cellStyle name="Comma 4 2 4 3 2 2 2 4" xfId="30993"/>
    <cellStyle name="Comma 4 2 4 3 2 2 3" xfId="5491"/>
    <cellStyle name="Comma 4 2 4 3 2 2 3 2" xfId="5492"/>
    <cellStyle name="Comma 4 2 4 3 2 2 3 2 2" xfId="30998"/>
    <cellStyle name="Comma 4 2 4 3 2 2 3 3" xfId="30997"/>
    <cellStyle name="Comma 4 2 4 3 2 2 4" xfId="5493"/>
    <cellStyle name="Comma 4 2 4 3 2 2 4 2" xfId="30999"/>
    <cellStyle name="Comma 4 2 4 3 2 2 5" xfId="30992"/>
    <cellStyle name="Comma 4 2 4 3 2 3" xfId="5494"/>
    <cellStyle name="Comma 4 2 4 3 2 3 2" xfId="5495"/>
    <cellStyle name="Comma 4 2 4 3 2 3 2 2" xfId="5496"/>
    <cellStyle name="Comma 4 2 4 3 2 3 2 2 2" xfId="31002"/>
    <cellStyle name="Comma 4 2 4 3 2 3 2 3" xfId="31001"/>
    <cellStyle name="Comma 4 2 4 3 2 3 3" xfId="5497"/>
    <cellStyle name="Comma 4 2 4 3 2 3 3 2" xfId="31003"/>
    <cellStyle name="Comma 4 2 4 3 2 3 4" xfId="31000"/>
    <cellStyle name="Comma 4 2 4 3 2 4" xfId="5498"/>
    <cellStyle name="Comma 4 2 4 3 2 4 2" xfId="5499"/>
    <cellStyle name="Comma 4 2 4 3 2 4 2 2" xfId="31005"/>
    <cellStyle name="Comma 4 2 4 3 2 4 3" xfId="31004"/>
    <cellStyle name="Comma 4 2 4 3 2 5" xfId="5500"/>
    <cellStyle name="Comma 4 2 4 3 2 5 2" xfId="31006"/>
    <cellStyle name="Comma 4 2 4 3 2 6" xfId="30991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1"/>
    <cellStyle name="Comma 4 2 4 3 3 2 2 2 3" xfId="31010"/>
    <cellStyle name="Comma 4 2 4 3 3 2 2 3" xfId="5506"/>
    <cellStyle name="Comma 4 2 4 3 3 2 2 3 2" xfId="31012"/>
    <cellStyle name="Comma 4 2 4 3 3 2 2 4" xfId="31009"/>
    <cellStyle name="Comma 4 2 4 3 3 2 3" xfId="5507"/>
    <cellStyle name="Comma 4 2 4 3 3 2 3 2" xfId="5508"/>
    <cellStyle name="Comma 4 2 4 3 3 2 3 2 2" xfId="31014"/>
    <cellStyle name="Comma 4 2 4 3 3 2 3 3" xfId="31013"/>
    <cellStyle name="Comma 4 2 4 3 3 2 4" xfId="5509"/>
    <cellStyle name="Comma 4 2 4 3 3 2 4 2" xfId="31015"/>
    <cellStyle name="Comma 4 2 4 3 3 2 5" xfId="31008"/>
    <cellStyle name="Comma 4 2 4 3 3 3" xfId="5510"/>
    <cellStyle name="Comma 4 2 4 3 3 3 2" xfId="5511"/>
    <cellStyle name="Comma 4 2 4 3 3 3 2 2" xfId="5512"/>
    <cellStyle name="Comma 4 2 4 3 3 3 2 2 2" xfId="31018"/>
    <cellStyle name="Comma 4 2 4 3 3 3 2 3" xfId="31017"/>
    <cellStyle name="Comma 4 2 4 3 3 3 3" xfId="5513"/>
    <cellStyle name="Comma 4 2 4 3 3 3 3 2" xfId="31019"/>
    <cellStyle name="Comma 4 2 4 3 3 3 4" xfId="31016"/>
    <cellStyle name="Comma 4 2 4 3 3 4" xfId="5514"/>
    <cellStyle name="Comma 4 2 4 3 3 4 2" xfId="5515"/>
    <cellStyle name="Comma 4 2 4 3 3 4 2 2" xfId="31021"/>
    <cellStyle name="Comma 4 2 4 3 3 4 3" xfId="31020"/>
    <cellStyle name="Comma 4 2 4 3 3 5" xfId="5516"/>
    <cellStyle name="Comma 4 2 4 3 3 5 2" xfId="31022"/>
    <cellStyle name="Comma 4 2 4 3 3 6" xfId="31007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6"/>
    <cellStyle name="Comma 4 2 4 3 4 2 2 3" xfId="31025"/>
    <cellStyle name="Comma 4 2 4 3 4 2 3" xfId="5521"/>
    <cellStyle name="Comma 4 2 4 3 4 2 3 2" xfId="31027"/>
    <cellStyle name="Comma 4 2 4 3 4 2 4" xfId="31024"/>
    <cellStyle name="Comma 4 2 4 3 4 3" xfId="5522"/>
    <cellStyle name="Comma 4 2 4 3 4 3 2" xfId="5523"/>
    <cellStyle name="Comma 4 2 4 3 4 3 2 2" xfId="31029"/>
    <cellStyle name="Comma 4 2 4 3 4 3 3" xfId="31028"/>
    <cellStyle name="Comma 4 2 4 3 4 4" xfId="5524"/>
    <cellStyle name="Comma 4 2 4 3 4 4 2" xfId="31030"/>
    <cellStyle name="Comma 4 2 4 3 4 5" xfId="31023"/>
    <cellStyle name="Comma 4 2 4 3 5" xfId="5525"/>
    <cellStyle name="Comma 4 2 4 3 5 2" xfId="5526"/>
    <cellStyle name="Comma 4 2 4 3 5 2 2" xfId="5527"/>
    <cellStyle name="Comma 4 2 4 3 5 2 2 2" xfId="31033"/>
    <cellStyle name="Comma 4 2 4 3 5 2 3" xfId="31032"/>
    <cellStyle name="Comma 4 2 4 3 5 3" xfId="5528"/>
    <cellStyle name="Comma 4 2 4 3 5 3 2" xfId="31034"/>
    <cellStyle name="Comma 4 2 4 3 5 4" xfId="31031"/>
    <cellStyle name="Comma 4 2 4 3 6" xfId="5529"/>
    <cellStyle name="Comma 4 2 4 3 6 2" xfId="5530"/>
    <cellStyle name="Comma 4 2 4 3 6 2 2" xfId="31036"/>
    <cellStyle name="Comma 4 2 4 3 6 3" xfId="31035"/>
    <cellStyle name="Comma 4 2 4 3 7" xfId="5531"/>
    <cellStyle name="Comma 4 2 4 3 7 2" xfId="31037"/>
    <cellStyle name="Comma 4 2 4 3 8" xfId="28951"/>
    <cellStyle name="Comma 4 2 4 3 9" xfId="30990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2"/>
    <cellStyle name="Comma 4 2 4 4 2 2 2 3" xfId="31041"/>
    <cellStyle name="Comma 4 2 4 4 2 2 3" xfId="5537"/>
    <cellStyle name="Comma 4 2 4 4 2 2 3 2" xfId="31043"/>
    <cellStyle name="Comma 4 2 4 4 2 2 4" xfId="31040"/>
    <cellStyle name="Comma 4 2 4 4 2 3" xfId="5538"/>
    <cellStyle name="Comma 4 2 4 4 2 3 2" xfId="5539"/>
    <cellStyle name="Comma 4 2 4 4 2 3 2 2" xfId="31045"/>
    <cellStyle name="Comma 4 2 4 4 2 3 3" xfId="31044"/>
    <cellStyle name="Comma 4 2 4 4 2 4" xfId="5540"/>
    <cellStyle name="Comma 4 2 4 4 2 4 2" xfId="31046"/>
    <cellStyle name="Comma 4 2 4 4 2 5" xfId="31039"/>
    <cellStyle name="Comma 4 2 4 4 3" xfId="5541"/>
    <cellStyle name="Comma 4 2 4 4 3 2" xfId="5542"/>
    <cellStyle name="Comma 4 2 4 4 3 2 2" xfId="5543"/>
    <cellStyle name="Comma 4 2 4 4 3 2 2 2" xfId="31049"/>
    <cellStyle name="Comma 4 2 4 4 3 2 3" xfId="31048"/>
    <cellStyle name="Comma 4 2 4 4 3 3" xfId="5544"/>
    <cellStyle name="Comma 4 2 4 4 3 3 2" xfId="31050"/>
    <cellStyle name="Comma 4 2 4 4 3 4" xfId="31047"/>
    <cellStyle name="Comma 4 2 4 4 4" xfId="5545"/>
    <cellStyle name="Comma 4 2 4 4 4 2" xfId="5546"/>
    <cellStyle name="Comma 4 2 4 4 4 2 2" xfId="31052"/>
    <cellStyle name="Comma 4 2 4 4 4 3" xfId="31051"/>
    <cellStyle name="Comma 4 2 4 4 5" xfId="5547"/>
    <cellStyle name="Comma 4 2 4 4 5 2" xfId="31053"/>
    <cellStyle name="Comma 4 2 4 4 6" xfId="31038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8"/>
    <cellStyle name="Comma 4 2 4 5 2 2 2 3" xfId="31057"/>
    <cellStyle name="Comma 4 2 4 5 2 2 3" xfId="5553"/>
    <cellStyle name="Comma 4 2 4 5 2 2 3 2" xfId="31059"/>
    <cellStyle name="Comma 4 2 4 5 2 2 4" xfId="31056"/>
    <cellStyle name="Comma 4 2 4 5 2 3" xfId="5554"/>
    <cellStyle name="Comma 4 2 4 5 2 3 2" xfId="5555"/>
    <cellStyle name="Comma 4 2 4 5 2 3 2 2" xfId="31061"/>
    <cellStyle name="Comma 4 2 4 5 2 3 3" xfId="31060"/>
    <cellStyle name="Comma 4 2 4 5 2 4" xfId="5556"/>
    <cellStyle name="Comma 4 2 4 5 2 4 2" xfId="31062"/>
    <cellStyle name="Comma 4 2 4 5 2 5" xfId="31055"/>
    <cellStyle name="Comma 4 2 4 5 3" xfId="5557"/>
    <cellStyle name="Comma 4 2 4 5 3 2" xfId="5558"/>
    <cellStyle name="Comma 4 2 4 5 3 2 2" xfId="5559"/>
    <cellStyle name="Comma 4 2 4 5 3 2 2 2" xfId="31065"/>
    <cellStyle name="Comma 4 2 4 5 3 2 3" xfId="31064"/>
    <cellStyle name="Comma 4 2 4 5 3 3" xfId="5560"/>
    <cellStyle name="Comma 4 2 4 5 3 3 2" xfId="31066"/>
    <cellStyle name="Comma 4 2 4 5 3 4" xfId="31063"/>
    <cellStyle name="Comma 4 2 4 5 4" xfId="5561"/>
    <cellStyle name="Comma 4 2 4 5 4 2" xfId="5562"/>
    <cellStyle name="Comma 4 2 4 5 4 2 2" xfId="31068"/>
    <cellStyle name="Comma 4 2 4 5 4 3" xfId="31067"/>
    <cellStyle name="Comma 4 2 4 5 5" xfId="5563"/>
    <cellStyle name="Comma 4 2 4 5 5 2" xfId="31069"/>
    <cellStyle name="Comma 4 2 4 5 6" xfId="31054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4"/>
    <cellStyle name="Comma 4 2 4 6 2 2 2 3" xfId="31073"/>
    <cellStyle name="Comma 4 2 4 6 2 2 3" xfId="5569"/>
    <cellStyle name="Comma 4 2 4 6 2 2 3 2" xfId="31075"/>
    <cellStyle name="Comma 4 2 4 6 2 2 4" xfId="31072"/>
    <cellStyle name="Comma 4 2 4 6 2 3" xfId="5570"/>
    <cellStyle name="Comma 4 2 4 6 2 3 2" xfId="5571"/>
    <cellStyle name="Comma 4 2 4 6 2 3 2 2" xfId="31077"/>
    <cellStyle name="Comma 4 2 4 6 2 3 3" xfId="31076"/>
    <cellStyle name="Comma 4 2 4 6 2 4" xfId="5572"/>
    <cellStyle name="Comma 4 2 4 6 2 4 2" xfId="31078"/>
    <cellStyle name="Comma 4 2 4 6 2 5" xfId="31071"/>
    <cellStyle name="Comma 4 2 4 6 3" xfId="5573"/>
    <cellStyle name="Comma 4 2 4 6 3 2" xfId="5574"/>
    <cellStyle name="Comma 4 2 4 6 3 2 2" xfId="5575"/>
    <cellStyle name="Comma 4 2 4 6 3 2 2 2" xfId="31081"/>
    <cellStyle name="Comma 4 2 4 6 3 2 3" xfId="31080"/>
    <cellStyle name="Comma 4 2 4 6 3 3" xfId="5576"/>
    <cellStyle name="Comma 4 2 4 6 3 3 2" xfId="31082"/>
    <cellStyle name="Comma 4 2 4 6 3 4" xfId="31079"/>
    <cellStyle name="Comma 4 2 4 6 4" xfId="5577"/>
    <cellStyle name="Comma 4 2 4 6 4 2" xfId="5578"/>
    <cellStyle name="Comma 4 2 4 6 4 2 2" xfId="31084"/>
    <cellStyle name="Comma 4 2 4 6 4 3" xfId="31083"/>
    <cellStyle name="Comma 4 2 4 6 5" xfId="5579"/>
    <cellStyle name="Comma 4 2 4 6 5 2" xfId="31085"/>
    <cellStyle name="Comma 4 2 4 6 6" xfId="31070"/>
    <cellStyle name="Comma 4 2 4 7" xfId="5580"/>
    <cellStyle name="Comma 4 2 4 7 2" xfId="5581"/>
    <cellStyle name="Comma 4 2 4 7 2 2" xfId="5582"/>
    <cellStyle name="Comma 4 2 4 7 2 2 2" xfId="5583"/>
    <cellStyle name="Comma 4 2 4 7 2 2 2 2" xfId="31089"/>
    <cellStyle name="Comma 4 2 4 7 2 2 3" xfId="31088"/>
    <cellStyle name="Comma 4 2 4 7 2 3" xfId="5584"/>
    <cellStyle name="Comma 4 2 4 7 2 3 2" xfId="31090"/>
    <cellStyle name="Comma 4 2 4 7 2 4" xfId="31087"/>
    <cellStyle name="Comma 4 2 4 7 3" xfId="5585"/>
    <cellStyle name="Comma 4 2 4 7 3 2" xfId="5586"/>
    <cellStyle name="Comma 4 2 4 7 3 2 2" xfId="31092"/>
    <cellStyle name="Comma 4 2 4 7 3 3" xfId="31091"/>
    <cellStyle name="Comma 4 2 4 7 4" xfId="5587"/>
    <cellStyle name="Comma 4 2 4 7 4 2" xfId="31093"/>
    <cellStyle name="Comma 4 2 4 7 5" xfId="31086"/>
    <cellStyle name="Comma 4 2 4 8" xfId="5588"/>
    <cellStyle name="Comma 4 2 4 8 2" xfId="5589"/>
    <cellStyle name="Comma 4 2 4 8 2 2" xfId="5590"/>
    <cellStyle name="Comma 4 2 4 8 2 2 2" xfId="31096"/>
    <cellStyle name="Comma 4 2 4 8 2 3" xfId="31095"/>
    <cellStyle name="Comma 4 2 4 8 3" xfId="5591"/>
    <cellStyle name="Comma 4 2 4 8 3 2" xfId="31097"/>
    <cellStyle name="Comma 4 2 4 8 4" xfId="31094"/>
    <cellStyle name="Comma 4 2 4 9" xfId="5592"/>
    <cellStyle name="Comma 4 2 4 9 2" xfId="5593"/>
    <cellStyle name="Comma 4 2 4 9 2 2" xfId="31099"/>
    <cellStyle name="Comma 4 2 4 9 3" xfId="31098"/>
    <cellStyle name="Comma 4 2 5" xfId="5594"/>
    <cellStyle name="Comma 4 2 5 10" xfId="5595"/>
    <cellStyle name="Comma 4 2 5 10 2" xfId="31101"/>
    <cellStyle name="Comma 4 2 5 11" xfId="28952"/>
    <cellStyle name="Comma 4 2 5 12" xfId="31100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7"/>
    <cellStyle name="Comma 4 2 5 2 2 2 2 2 3" xfId="31106"/>
    <cellStyle name="Comma 4 2 5 2 2 2 2 3" xfId="5602"/>
    <cellStyle name="Comma 4 2 5 2 2 2 2 3 2" xfId="31108"/>
    <cellStyle name="Comma 4 2 5 2 2 2 2 4" xfId="31105"/>
    <cellStyle name="Comma 4 2 5 2 2 2 3" xfId="5603"/>
    <cellStyle name="Comma 4 2 5 2 2 2 3 2" xfId="5604"/>
    <cellStyle name="Comma 4 2 5 2 2 2 3 2 2" xfId="31110"/>
    <cellStyle name="Comma 4 2 5 2 2 2 3 3" xfId="31109"/>
    <cellStyle name="Comma 4 2 5 2 2 2 4" xfId="5605"/>
    <cellStyle name="Comma 4 2 5 2 2 2 4 2" xfId="31111"/>
    <cellStyle name="Comma 4 2 5 2 2 2 5" xfId="31104"/>
    <cellStyle name="Comma 4 2 5 2 2 3" xfId="5606"/>
    <cellStyle name="Comma 4 2 5 2 2 3 2" xfId="5607"/>
    <cellStyle name="Comma 4 2 5 2 2 3 2 2" xfId="5608"/>
    <cellStyle name="Comma 4 2 5 2 2 3 2 2 2" xfId="31114"/>
    <cellStyle name="Comma 4 2 5 2 2 3 2 3" xfId="31113"/>
    <cellStyle name="Comma 4 2 5 2 2 3 3" xfId="5609"/>
    <cellStyle name="Comma 4 2 5 2 2 3 3 2" xfId="31115"/>
    <cellStyle name="Comma 4 2 5 2 2 3 4" xfId="31112"/>
    <cellStyle name="Comma 4 2 5 2 2 4" xfId="5610"/>
    <cellStyle name="Comma 4 2 5 2 2 4 2" xfId="5611"/>
    <cellStyle name="Comma 4 2 5 2 2 4 2 2" xfId="31117"/>
    <cellStyle name="Comma 4 2 5 2 2 4 3" xfId="31116"/>
    <cellStyle name="Comma 4 2 5 2 2 5" xfId="5612"/>
    <cellStyle name="Comma 4 2 5 2 2 5 2" xfId="31118"/>
    <cellStyle name="Comma 4 2 5 2 2 6" xfId="31103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3"/>
    <cellStyle name="Comma 4 2 5 2 3 2 2 2 3" xfId="31122"/>
    <cellStyle name="Comma 4 2 5 2 3 2 2 3" xfId="5618"/>
    <cellStyle name="Comma 4 2 5 2 3 2 2 3 2" xfId="31124"/>
    <cellStyle name="Comma 4 2 5 2 3 2 2 4" xfId="31121"/>
    <cellStyle name="Comma 4 2 5 2 3 2 3" xfId="5619"/>
    <cellStyle name="Comma 4 2 5 2 3 2 3 2" xfId="5620"/>
    <cellStyle name="Comma 4 2 5 2 3 2 3 2 2" xfId="31126"/>
    <cellStyle name="Comma 4 2 5 2 3 2 3 3" xfId="31125"/>
    <cellStyle name="Comma 4 2 5 2 3 2 4" xfId="5621"/>
    <cellStyle name="Comma 4 2 5 2 3 2 4 2" xfId="31127"/>
    <cellStyle name="Comma 4 2 5 2 3 2 5" xfId="31120"/>
    <cellStyle name="Comma 4 2 5 2 3 3" xfId="5622"/>
    <cellStyle name="Comma 4 2 5 2 3 3 2" xfId="5623"/>
    <cellStyle name="Comma 4 2 5 2 3 3 2 2" xfId="5624"/>
    <cellStyle name="Comma 4 2 5 2 3 3 2 2 2" xfId="31130"/>
    <cellStyle name="Comma 4 2 5 2 3 3 2 3" xfId="31129"/>
    <cellStyle name="Comma 4 2 5 2 3 3 3" xfId="5625"/>
    <cellStyle name="Comma 4 2 5 2 3 3 3 2" xfId="31131"/>
    <cellStyle name="Comma 4 2 5 2 3 3 4" xfId="31128"/>
    <cellStyle name="Comma 4 2 5 2 3 4" xfId="5626"/>
    <cellStyle name="Comma 4 2 5 2 3 4 2" xfId="5627"/>
    <cellStyle name="Comma 4 2 5 2 3 4 2 2" xfId="31133"/>
    <cellStyle name="Comma 4 2 5 2 3 4 3" xfId="31132"/>
    <cellStyle name="Comma 4 2 5 2 3 5" xfId="5628"/>
    <cellStyle name="Comma 4 2 5 2 3 5 2" xfId="31134"/>
    <cellStyle name="Comma 4 2 5 2 3 6" xfId="31119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8"/>
    <cellStyle name="Comma 4 2 5 2 4 2 2 3" xfId="31137"/>
    <cellStyle name="Comma 4 2 5 2 4 2 3" xfId="5633"/>
    <cellStyle name="Comma 4 2 5 2 4 2 3 2" xfId="31139"/>
    <cellStyle name="Comma 4 2 5 2 4 2 4" xfId="31136"/>
    <cellStyle name="Comma 4 2 5 2 4 3" xfId="5634"/>
    <cellStyle name="Comma 4 2 5 2 4 3 2" xfId="5635"/>
    <cellStyle name="Comma 4 2 5 2 4 3 2 2" xfId="31141"/>
    <cellStyle name="Comma 4 2 5 2 4 3 3" xfId="31140"/>
    <cellStyle name="Comma 4 2 5 2 4 4" xfId="5636"/>
    <cellStyle name="Comma 4 2 5 2 4 4 2" xfId="31142"/>
    <cellStyle name="Comma 4 2 5 2 4 5" xfId="31135"/>
    <cellStyle name="Comma 4 2 5 2 5" xfId="5637"/>
    <cellStyle name="Comma 4 2 5 2 5 2" xfId="5638"/>
    <cellStyle name="Comma 4 2 5 2 5 2 2" xfId="5639"/>
    <cellStyle name="Comma 4 2 5 2 5 2 2 2" xfId="31145"/>
    <cellStyle name="Comma 4 2 5 2 5 2 3" xfId="31144"/>
    <cellStyle name="Comma 4 2 5 2 5 3" xfId="5640"/>
    <cellStyle name="Comma 4 2 5 2 5 3 2" xfId="31146"/>
    <cellStyle name="Comma 4 2 5 2 5 4" xfId="31143"/>
    <cellStyle name="Comma 4 2 5 2 6" xfId="5641"/>
    <cellStyle name="Comma 4 2 5 2 6 2" xfId="5642"/>
    <cellStyle name="Comma 4 2 5 2 6 2 2" xfId="31148"/>
    <cellStyle name="Comma 4 2 5 2 6 3" xfId="31147"/>
    <cellStyle name="Comma 4 2 5 2 7" xfId="5643"/>
    <cellStyle name="Comma 4 2 5 2 7 2" xfId="31149"/>
    <cellStyle name="Comma 4 2 5 2 8" xfId="28953"/>
    <cellStyle name="Comma 4 2 5 2 9" xfId="31102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4"/>
    <cellStyle name="Comma 4 2 5 3 2 2 2 3" xfId="31153"/>
    <cellStyle name="Comma 4 2 5 3 2 2 3" xfId="5649"/>
    <cellStyle name="Comma 4 2 5 3 2 2 3 2" xfId="31155"/>
    <cellStyle name="Comma 4 2 5 3 2 2 4" xfId="31152"/>
    <cellStyle name="Comma 4 2 5 3 2 3" xfId="5650"/>
    <cellStyle name="Comma 4 2 5 3 2 3 2" xfId="5651"/>
    <cellStyle name="Comma 4 2 5 3 2 3 2 2" xfId="31157"/>
    <cellStyle name="Comma 4 2 5 3 2 3 3" xfId="31156"/>
    <cellStyle name="Comma 4 2 5 3 2 4" xfId="5652"/>
    <cellStyle name="Comma 4 2 5 3 2 4 2" xfId="31158"/>
    <cellStyle name="Comma 4 2 5 3 2 5" xfId="31151"/>
    <cellStyle name="Comma 4 2 5 3 3" xfId="5653"/>
    <cellStyle name="Comma 4 2 5 3 3 2" xfId="5654"/>
    <cellStyle name="Comma 4 2 5 3 3 2 2" xfId="5655"/>
    <cellStyle name="Comma 4 2 5 3 3 2 2 2" xfId="31161"/>
    <cellStyle name="Comma 4 2 5 3 3 2 3" xfId="31160"/>
    <cellStyle name="Comma 4 2 5 3 3 3" xfId="5656"/>
    <cellStyle name="Comma 4 2 5 3 3 3 2" xfId="31162"/>
    <cellStyle name="Comma 4 2 5 3 3 4" xfId="31159"/>
    <cellStyle name="Comma 4 2 5 3 4" xfId="5657"/>
    <cellStyle name="Comma 4 2 5 3 4 2" xfId="5658"/>
    <cellStyle name="Comma 4 2 5 3 4 2 2" xfId="31164"/>
    <cellStyle name="Comma 4 2 5 3 4 3" xfId="31163"/>
    <cellStyle name="Comma 4 2 5 3 5" xfId="5659"/>
    <cellStyle name="Comma 4 2 5 3 5 2" xfId="31165"/>
    <cellStyle name="Comma 4 2 5 3 6" xfId="31150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0"/>
    <cellStyle name="Comma 4 2 5 4 2 2 2 3" xfId="31169"/>
    <cellStyle name="Comma 4 2 5 4 2 2 3" xfId="5665"/>
    <cellStyle name="Comma 4 2 5 4 2 2 3 2" xfId="31171"/>
    <cellStyle name="Comma 4 2 5 4 2 2 4" xfId="31168"/>
    <cellStyle name="Comma 4 2 5 4 2 3" xfId="5666"/>
    <cellStyle name="Comma 4 2 5 4 2 3 2" xfId="5667"/>
    <cellStyle name="Comma 4 2 5 4 2 3 2 2" xfId="31173"/>
    <cellStyle name="Comma 4 2 5 4 2 3 3" xfId="31172"/>
    <cellStyle name="Comma 4 2 5 4 2 4" xfId="5668"/>
    <cellStyle name="Comma 4 2 5 4 2 4 2" xfId="31174"/>
    <cellStyle name="Comma 4 2 5 4 2 5" xfId="31167"/>
    <cellStyle name="Comma 4 2 5 4 3" xfId="5669"/>
    <cellStyle name="Comma 4 2 5 4 3 2" xfId="5670"/>
    <cellStyle name="Comma 4 2 5 4 3 2 2" xfId="5671"/>
    <cellStyle name="Comma 4 2 5 4 3 2 2 2" xfId="31177"/>
    <cellStyle name="Comma 4 2 5 4 3 2 3" xfId="31176"/>
    <cellStyle name="Comma 4 2 5 4 3 3" xfId="5672"/>
    <cellStyle name="Comma 4 2 5 4 3 3 2" xfId="31178"/>
    <cellStyle name="Comma 4 2 5 4 3 4" xfId="31175"/>
    <cellStyle name="Comma 4 2 5 4 4" xfId="5673"/>
    <cellStyle name="Comma 4 2 5 4 4 2" xfId="5674"/>
    <cellStyle name="Comma 4 2 5 4 4 2 2" xfId="31180"/>
    <cellStyle name="Comma 4 2 5 4 4 3" xfId="31179"/>
    <cellStyle name="Comma 4 2 5 4 5" xfId="5675"/>
    <cellStyle name="Comma 4 2 5 4 5 2" xfId="31181"/>
    <cellStyle name="Comma 4 2 5 4 6" xfId="31166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6"/>
    <cellStyle name="Comma 4 2 5 5 2 2 2 3" xfId="31185"/>
    <cellStyle name="Comma 4 2 5 5 2 2 3" xfId="5681"/>
    <cellStyle name="Comma 4 2 5 5 2 2 3 2" xfId="31187"/>
    <cellStyle name="Comma 4 2 5 5 2 2 4" xfId="31184"/>
    <cellStyle name="Comma 4 2 5 5 2 3" xfId="5682"/>
    <cellStyle name="Comma 4 2 5 5 2 3 2" xfId="5683"/>
    <cellStyle name="Comma 4 2 5 5 2 3 2 2" xfId="31189"/>
    <cellStyle name="Comma 4 2 5 5 2 3 3" xfId="31188"/>
    <cellStyle name="Comma 4 2 5 5 2 4" xfId="5684"/>
    <cellStyle name="Comma 4 2 5 5 2 4 2" xfId="31190"/>
    <cellStyle name="Comma 4 2 5 5 2 5" xfId="31183"/>
    <cellStyle name="Comma 4 2 5 5 3" xfId="5685"/>
    <cellStyle name="Comma 4 2 5 5 3 2" xfId="5686"/>
    <cellStyle name="Comma 4 2 5 5 3 2 2" xfId="5687"/>
    <cellStyle name="Comma 4 2 5 5 3 2 2 2" xfId="31193"/>
    <cellStyle name="Comma 4 2 5 5 3 2 3" xfId="31192"/>
    <cellStyle name="Comma 4 2 5 5 3 3" xfId="5688"/>
    <cellStyle name="Comma 4 2 5 5 3 3 2" xfId="31194"/>
    <cellStyle name="Comma 4 2 5 5 3 4" xfId="31191"/>
    <cellStyle name="Comma 4 2 5 5 4" xfId="5689"/>
    <cellStyle name="Comma 4 2 5 5 4 2" xfId="5690"/>
    <cellStyle name="Comma 4 2 5 5 4 2 2" xfId="31196"/>
    <cellStyle name="Comma 4 2 5 5 4 3" xfId="31195"/>
    <cellStyle name="Comma 4 2 5 5 5" xfId="5691"/>
    <cellStyle name="Comma 4 2 5 5 5 2" xfId="31197"/>
    <cellStyle name="Comma 4 2 5 5 6" xfId="31182"/>
    <cellStyle name="Comma 4 2 5 6" xfId="5692"/>
    <cellStyle name="Comma 4 2 5 6 2" xfId="5693"/>
    <cellStyle name="Comma 4 2 5 6 2 2" xfId="5694"/>
    <cellStyle name="Comma 4 2 5 6 2 2 2" xfId="5695"/>
    <cellStyle name="Comma 4 2 5 6 2 2 2 2" xfId="31201"/>
    <cellStyle name="Comma 4 2 5 6 2 2 3" xfId="31200"/>
    <cellStyle name="Comma 4 2 5 6 2 3" xfId="5696"/>
    <cellStyle name="Comma 4 2 5 6 2 3 2" xfId="31202"/>
    <cellStyle name="Comma 4 2 5 6 2 4" xfId="31199"/>
    <cellStyle name="Comma 4 2 5 6 3" xfId="5697"/>
    <cellStyle name="Comma 4 2 5 6 3 2" xfId="5698"/>
    <cellStyle name="Comma 4 2 5 6 3 2 2" xfId="31204"/>
    <cellStyle name="Comma 4 2 5 6 3 3" xfId="31203"/>
    <cellStyle name="Comma 4 2 5 6 4" xfId="5699"/>
    <cellStyle name="Comma 4 2 5 6 4 2" xfId="31205"/>
    <cellStyle name="Comma 4 2 5 6 5" xfId="31198"/>
    <cellStyle name="Comma 4 2 5 7" xfId="5700"/>
    <cellStyle name="Comma 4 2 5 7 2" xfId="5701"/>
    <cellStyle name="Comma 4 2 5 7 2 2" xfId="5702"/>
    <cellStyle name="Comma 4 2 5 7 2 2 2" xfId="31208"/>
    <cellStyle name="Comma 4 2 5 7 2 3" xfId="31207"/>
    <cellStyle name="Comma 4 2 5 7 3" xfId="5703"/>
    <cellStyle name="Comma 4 2 5 7 3 2" xfId="31209"/>
    <cellStyle name="Comma 4 2 5 7 4" xfId="31206"/>
    <cellStyle name="Comma 4 2 5 8" xfId="5704"/>
    <cellStyle name="Comma 4 2 5 8 2" xfId="5705"/>
    <cellStyle name="Comma 4 2 5 8 2 2" xfId="31211"/>
    <cellStyle name="Comma 4 2 5 8 3" xfId="31210"/>
    <cellStyle name="Comma 4 2 5 9" xfId="5706"/>
    <cellStyle name="Comma 4 2 5 9 2" xfId="5707"/>
    <cellStyle name="Comma 4 2 5 9 2 2" xfId="31213"/>
    <cellStyle name="Comma 4 2 5 9 3" xfId="31212"/>
    <cellStyle name="Comma 4 2 6" xfId="5708"/>
    <cellStyle name="Comma 4 2 6 10" xfId="5709"/>
    <cellStyle name="Comma 4 2 6 10 2" xfId="31215"/>
    <cellStyle name="Comma 4 2 6 11" xfId="28954"/>
    <cellStyle name="Comma 4 2 6 12" xfId="31214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1"/>
    <cellStyle name="Comma 4 2 6 2 2 2 2 2 3" xfId="31220"/>
    <cellStyle name="Comma 4 2 6 2 2 2 2 3" xfId="5716"/>
    <cellStyle name="Comma 4 2 6 2 2 2 2 3 2" xfId="31222"/>
    <cellStyle name="Comma 4 2 6 2 2 2 2 4" xfId="31219"/>
    <cellStyle name="Comma 4 2 6 2 2 2 3" xfId="5717"/>
    <cellStyle name="Comma 4 2 6 2 2 2 3 2" xfId="5718"/>
    <cellStyle name="Comma 4 2 6 2 2 2 3 2 2" xfId="31224"/>
    <cellStyle name="Comma 4 2 6 2 2 2 3 3" xfId="31223"/>
    <cellStyle name="Comma 4 2 6 2 2 2 4" xfId="5719"/>
    <cellStyle name="Comma 4 2 6 2 2 2 4 2" xfId="31225"/>
    <cellStyle name="Comma 4 2 6 2 2 2 5" xfId="31218"/>
    <cellStyle name="Comma 4 2 6 2 2 3" xfId="5720"/>
    <cellStyle name="Comma 4 2 6 2 2 3 2" xfId="5721"/>
    <cellStyle name="Comma 4 2 6 2 2 3 2 2" xfId="5722"/>
    <cellStyle name="Comma 4 2 6 2 2 3 2 2 2" xfId="31228"/>
    <cellStyle name="Comma 4 2 6 2 2 3 2 3" xfId="31227"/>
    <cellStyle name="Comma 4 2 6 2 2 3 3" xfId="5723"/>
    <cellStyle name="Comma 4 2 6 2 2 3 3 2" xfId="31229"/>
    <cellStyle name="Comma 4 2 6 2 2 3 4" xfId="31226"/>
    <cellStyle name="Comma 4 2 6 2 2 4" xfId="5724"/>
    <cellStyle name="Comma 4 2 6 2 2 4 2" xfId="5725"/>
    <cellStyle name="Comma 4 2 6 2 2 4 2 2" xfId="31231"/>
    <cellStyle name="Comma 4 2 6 2 2 4 3" xfId="31230"/>
    <cellStyle name="Comma 4 2 6 2 2 5" xfId="5726"/>
    <cellStyle name="Comma 4 2 6 2 2 5 2" xfId="31232"/>
    <cellStyle name="Comma 4 2 6 2 2 6" xfId="31217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7"/>
    <cellStyle name="Comma 4 2 6 2 3 2 2 2 3" xfId="31236"/>
    <cellStyle name="Comma 4 2 6 2 3 2 2 3" xfId="5732"/>
    <cellStyle name="Comma 4 2 6 2 3 2 2 3 2" xfId="31238"/>
    <cellStyle name="Comma 4 2 6 2 3 2 2 4" xfId="31235"/>
    <cellStyle name="Comma 4 2 6 2 3 2 3" xfId="5733"/>
    <cellStyle name="Comma 4 2 6 2 3 2 3 2" xfId="5734"/>
    <cellStyle name="Comma 4 2 6 2 3 2 3 2 2" xfId="31240"/>
    <cellStyle name="Comma 4 2 6 2 3 2 3 3" xfId="31239"/>
    <cellStyle name="Comma 4 2 6 2 3 2 4" xfId="5735"/>
    <cellStyle name="Comma 4 2 6 2 3 2 4 2" xfId="31241"/>
    <cellStyle name="Comma 4 2 6 2 3 2 5" xfId="31234"/>
    <cellStyle name="Comma 4 2 6 2 3 3" xfId="5736"/>
    <cellStyle name="Comma 4 2 6 2 3 3 2" xfId="5737"/>
    <cellStyle name="Comma 4 2 6 2 3 3 2 2" xfId="5738"/>
    <cellStyle name="Comma 4 2 6 2 3 3 2 2 2" xfId="31244"/>
    <cellStyle name="Comma 4 2 6 2 3 3 2 3" xfId="31243"/>
    <cellStyle name="Comma 4 2 6 2 3 3 3" xfId="5739"/>
    <cellStyle name="Comma 4 2 6 2 3 3 3 2" xfId="31245"/>
    <cellStyle name="Comma 4 2 6 2 3 3 4" xfId="31242"/>
    <cellStyle name="Comma 4 2 6 2 3 4" xfId="5740"/>
    <cellStyle name="Comma 4 2 6 2 3 4 2" xfId="5741"/>
    <cellStyle name="Comma 4 2 6 2 3 4 2 2" xfId="31247"/>
    <cellStyle name="Comma 4 2 6 2 3 4 3" xfId="31246"/>
    <cellStyle name="Comma 4 2 6 2 3 5" xfId="5742"/>
    <cellStyle name="Comma 4 2 6 2 3 5 2" xfId="31248"/>
    <cellStyle name="Comma 4 2 6 2 3 6" xfId="31233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2"/>
    <cellStyle name="Comma 4 2 6 2 4 2 2 3" xfId="31251"/>
    <cellStyle name="Comma 4 2 6 2 4 2 3" xfId="5747"/>
    <cellStyle name="Comma 4 2 6 2 4 2 3 2" xfId="31253"/>
    <cellStyle name="Comma 4 2 6 2 4 2 4" xfId="31250"/>
    <cellStyle name="Comma 4 2 6 2 4 3" xfId="5748"/>
    <cellStyle name="Comma 4 2 6 2 4 3 2" xfId="5749"/>
    <cellStyle name="Comma 4 2 6 2 4 3 2 2" xfId="31255"/>
    <cellStyle name="Comma 4 2 6 2 4 3 3" xfId="31254"/>
    <cellStyle name="Comma 4 2 6 2 4 4" xfId="5750"/>
    <cellStyle name="Comma 4 2 6 2 4 4 2" xfId="31256"/>
    <cellStyle name="Comma 4 2 6 2 4 5" xfId="31249"/>
    <cellStyle name="Comma 4 2 6 2 5" xfId="5751"/>
    <cellStyle name="Comma 4 2 6 2 5 2" xfId="5752"/>
    <cellStyle name="Comma 4 2 6 2 5 2 2" xfId="5753"/>
    <cellStyle name="Comma 4 2 6 2 5 2 2 2" xfId="31259"/>
    <cellStyle name="Comma 4 2 6 2 5 2 3" xfId="31258"/>
    <cellStyle name="Comma 4 2 6 2 5 3" xfId="5754"/>
    <cellStyle name="Comma 4 2 6 2 5 3 2" xfId="31260"/>
    <cellStyle name="Comma 4 2 6 2 5 4" xfId="31257"/>
    <cellStyle name="Comma 4 2 6 2 6" xfId="5755"/>
    <cellStyle name="Comma 4 2 6 2 6 2" xfId="5756"/>
    <cellStyle name="Comma 4 2 6 2 6 2 2" xfId="31262"/>
    <cellStyle name="Comma 4 2 6 2 6 3" xfId="31261"/>
    <cellStyle name="Comma 4 2 6 2 7" xfId="5757"/>
    <cellStyle name="Comma 4 2 6 2 7 2" xfId="31263"/>
    <cellStyle name="Comma 4 2 6 2 8" xfId="28955"/>
    <cellStyle name="Comma 4 2 6 2 9" xfId="31216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8"/>
    <cellStyle name="Comma 4 2 6 3 2 2 2 3" xfId="31267"/>
    <cellStyle name="Comma 4 2 6 3 2 2 3" xfId="5763"/>
    <cellStyle name="Comma 4 2 6 3 2 2 3 2" xfId="31269"/>
    <cellStyle name="Comma 4 2 6 3 2 2 4" xfId="31266"/>
    <cellStyle name="Comma 4 2 6 3 2 3" xfId="5764"/>
    <cellStyle name="Comma 4 2 6 3 2 3 2" xfId="5765"/>
    <cellStyle name="Comma 4 2 6 3 2 3 2 2" xfId="31271"/>
    <cellStyle name="Comma 4 2 6 3 2 3 3" xfId="31270"/>
    <cellStyle name="Comma 4 2 6 3 2 4" xfId="5766"/>
    <cellStyle name="Comma 4 2 6 3 2 4 2" xfId="31272"/>
    <cellStyle name="Comma 4 2 6 3 2 5" xfId="31265"/>
    <cellStyle name="Comma 4 2 6 3 3" xfId="5767"/>
    <cellStyle name="Comma 4 2 6 3 3 2" xfId="5768"/>
    <cellStyle name="Comma 4 2 6 3 3 2 2" xfId="5769"/>
    <cellStyle name="Comma 4 2 6 3 3 2 2 2" xfId="31275"/>
    <cellStyle name="Comma 4 2 6 3 3 2 3" xfId="31274"/>
    <cellStyle name="Comma 4 2 6 3 3 3" xfId="5770"/>
    <cellStyle name="Comma 4 2 6 3 3 3 2" xfId="31276"/>
    <cellStyle name="Comma 4 2 6 3 3 4" xfId="31273"/>
    <cellStyle name="Comma 4 2 6 3 4" xfId="5771"/>
    <cellStyle name="Comma 4 2 6 3 4 2" xfId="5772"/>
    <cellStyle name="Comma 4 2 6 3 4 2 2" xfId="31278"/>
    <cellStyle name="Comma 4 2 6 3 4 3" xfId="31277"/>
    <cellStyle name="Comma 4 2 6 3 5" xfId="5773"/>
    <cellStyle name="Comma 4 2 6 3 5 2" xfId="31279"/>
    <cellStyle name="Comma 4 2 6 3 6" xfId="31264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4"/>
    <cellStyle name="Comma 4 2 6 4 2 2 2 3" xfId="31283"/>
    <cellStyle name="Comma 4 2 6 4 2 2 3" xfId="5779"/>
    <cellStyle name="Comma 4 2 6 4 2 2 3 2" xfId="31285"/>
    <cellStyle name="Comma 4 2 6 4 2 2 4" xfId="31282"/>
    <cellStyle name="Comma 4 2 6 4 2 3" xfId="5780"/>
    <cellStyle name="Comma 4 2 6 4 2 3 2" xfId="5781"/>
    <cellStyle name="Comma 4 2 6 4 2 3 2 2" xfId="31287"/>
    <cellStyle name="Comma 4 2 6 4 2 3 3" xfId="31286"/>
    <cellStyle name="Comma 4 2 6 4 2 4" xfId="5782"/>
    <cellStyle name="Comma 4 2 6 4 2 4 2" xfId="31288"/>
    <cellStyle name="Comma 4 2 6 4 2 5" xfId="31281"/>
    <cellStyle name="Comma 4 2 6 4 3" xfId="5783"/>
    <cellStyle name="Comma 4 2 6 4 3 2" xfId="5784"/>
    <cellStyle name="Comma 4 2 6 4 3 2 2" xfId="5785"/>
    <cellStyle name="Comma 4 2 6 4 3 2 2 2" xfId="31291"/>
    <cellStyle name="Comma 4 2 6 4 3 2 3" xfId="31290"/>
    <cellStyle name="Comma 4 2 6 4 3 3" xfId="5786"/>
    <cellStyle name="Comma 4 2 6 4 3 3 2" xfId="31292"/>
    <cellStyle name="Comma 4 2 6 4 3 4" xfId="31289"/>
    <cellStyle name="Comma 4 2 6 4 4" xfId="5787"/>
    <cellStyle name="Comma 4 2 6 4 4 2" xfId="5788"/>
    <cellStyle name="Comma 4 2 6 4 4 2 2" xfId="31294"/>
    <cellStyle name="Comma 4 2 6 4 4 3" xfId="31293"/>
    <cellStyle name="Comma 4 2 6 4 5" xfId="5789"/>
    <cellStyle name="Comma 4 2 6 4 5 2" xfId="31295"/>
    <cellStyle name="Comma 4 2 6 4 6" xfId="31280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0"/>
    <cellStyle name="Comma 4 2 6 5 2 2 2 3" xfId="31299"/>
    <cellStyle name="Comma 4 2 6 5 2 2 3" xfId="5795"/>
    <cellStyle name="Comma 4 2 6 5 2 2 3 2" xfId="31301"/>
    <cellStyle name="Comma 4 2 6 5 2 2 4" xfId="31298"/>
    <cellStyle name="Comma 4 2 6 5 2 3" xfId="5796"/>
    <cellStyle name="Comma 4 2 6 5 2 3 2" xfId="5797"/>
    <cellStyle name="Comma 4 2 6 5 2 3 2 2" xfId="31303"/>
    <cellStyle name="Comma 4 2 6 5 2 3 3" xfId="31302"/>
    <cellStyle name="Comma 4 2 6 5 2 4" xfId="5798"/>
    <cellStyle name="Comma 4 2 6 5 2 4 2" xfId="31304"/>
    <cellStyle name="Comma 4 2 6 5 2 5" xfId="31297"/>
    <cellStyle name="Comma 4 2 6 5 3" xfId="5799"/>
    <cellStyle name="Comma 4 2 6 5 3 2" xfId="5800"/>
    <cellStyle name="Comma 4 2 6 5 3 2 2" xfId="5801"/>
    <cellStyle name="Comma 4 2 6 5 3 2 2 2" xfId="31307"/>
    <cellStyle name="Comma 4 2 6 5 3 2 3" xfId="31306"/>
    <cellStyle name="Comma 4 2 6 5 3 3" xfId="5802"/>
    <cellStyle name="Comma 4 2 6 5 3 3 2" xfId="31308"/>
    <cellStyle name="Comma 4 2 6 5 3 4" xfId="31305"/>
    <cellStyle name="Comma 4 2 6 5 4" xfId="5803"/>
    <cellStyle name="Comma 4 2 6 5 4 2" xfId="5804"/>
    <cellStyle name="Comma 4 2 6 5 4 2 2" xfId="31310"/>
    <cellStyle name="Comma 4 2 6 5 4 3" xfId="31309"/>
    <cellStyle name="Comma 4 2 6 5 5" xfId="5805"/>
    <cellStyle name="Comma 4 2 6 5 5 2" xfId="31311"/>
    <cellStyle name="Comma 4 2 6 5 6" xfId="31296"/>
    <cellStyle name="Comma 4 2 6 6" xfId="5806"/>
    <cellStyle name="Comma 4 2 6 6 2" xfId="5807"/>
    <cellStyle name="Comma 4 2 6 6 2 2" xfId="5808"/>
    <cellStyle name="Comma 4 2 6 6 2 2 2" xfId="5809"/>
    <cellStyle name="Comma 4 2 6 6 2 2 2 2" xfId="31315"/>
    <cellStyle name="Comma 4 2 6 6 2 2 3" xfId="31314"/>
    <cellStyle name="Comma 4 2 6 6 2 3" xfId="5810"/>
    <cellStyle name="Comma 4 2 6 6 2 3 2" xfId="31316"/>
    <cellStyle name="Comma 4 2 6 6 2 4" xfId="31313"/>
    <cellStyle name="Comma 4 2 6 6 3" xfId="5811"/>
    <cellStyle name="Comma 4 2 6 6 3 2" xfId="5812"/>
    <cellStyle name="Comma 4 2 6 6 3 2 2" xfId="31318"/>
    <cellStyle name="Comma 4 2 6 6 3 3" xfId="31317"/>
    <cellStyle name="Comma 4 2 6 6 4" xfId="5813"/>
    <cellStyle name="Comma 4 2 6 6 4 2" xfId="31319"/>
    <cellStyle name="Comma 4 2 6 6 5" xfId="31312"/>
    <cellStyle name="Comma 4 2 6 7" xfId="5814"/>
    <cellStyle name="Comma 4 2 6 7 2" xfId="5815"/>
    <cellStyle name="Comma 4 2 6 7 2 2" xfId="5816"/>
    <cellStyle name="Comma 4 2 6 7 2 2 2" xfId="31322"/>
    <cellStyle name="Comma 4 2 6 7 2 3" xfId="31321"/>
    <cellStyle name="Comma 4 2 6 7 3" xfId="5817"/>
    <cellStyle name="Comma 4 2 6 7 3 2" xfId="31323"/>
    <cellStyle name="Comma 4 2 6 7 4" xfId="31320"/>
    <cellStyle name="Comma 4 2 6 8" xfId="5818"/>
    <cellStyle name="Comma 4 2 6 8 2" xfId="5819"/>
    <cellStyle name="Comma 4 2 6 8 2 2" xfId="31325"/>
    <cellStyle name="Comma 4 2 6 8 3" xfId="31324"/>
    <cellStyle name="Comma 4 2 6 9" xfId="5820"/>
    <cellStyle name="Comma 4 2 6 9 2" xfId="5821"/>
    <cellStyle name="Comma 4 2 6 9 2 2" xfId="31327"/>
    <cellStyle name="Comma 4 2 6 9 3" xfId="31326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3"/>
    <cellStyle name="Comma 4 2 7 2 2 2 2 3" xfId="31332"/>
    <cellStyle name="Comma 4 2 7 2 2 2 3" xfId="5828"/>
    <cellStyle name="Comma 4 2 7 2 2 2 3 2" xfId="31334"/>
    <cellStyle name="Comma 4 2 7 2 2 2 4" xfId="31331"/>
    <cellStyle name="Comma 4 2 7 2 2 3" xfId="5829"/>
    <cellStyle name="Comma 4 2 7 2 2 3 2" xfId="5830"/>
    <cellStyle name="Comma 4 2 7 2 2 3 2 2" xfId="31336"/>
    <cellStyle name="Comma 4 2 7 2 2 3 3" xfId="31335"/>
    <cellStyle name="Comma 4 2 7 2 2 4" xfId="5831"/>
    <cellStyle name="Comma 4 2 7 2 2 4 2" xfId="31337"/>
    <cellStyle name="Comma 4 2 7 2 2 5" xfId="31330"/>
    <cellStyle name="Comma 4 2 7 2 3" xfId="5832"/>
    <cellStyle name="Comma 4 2 7 2 3 2" xfId="5833"/>
    <cellStyle name="Comma 4 2 7 2 3 2 2" xfId="5834"/>
    <cellStyle name="Comma 4 2 7 2 3 2 2 2" xfId="31340"/>
    <cellStyle name="Comma 4 2 7 2 3 2 3" xfId="31339"/>
    <cellStyle name="Comma 4 2 7 2 3 3" xfId="5835"/>
    <cellStyle name="Comma 4 2 7 2 3 3 2" xfId="31341"/>
    <cellStyle name="Comma 4 2 7 2 3 4" xfId="31338"/>
    <cellStyle name="Comma 4 2 7 2 4" xfId="5836"/>
    <cellStyle name="Comma 4 2 7 2 4 2" xfId="5837"/>
    <cellStyle name="Comma 4 2 7 2 4 2 2" xfId="31343"/>
    <cellStyle name="Comma 4 2 7 2 4 3" xfId="31342"/>
    <cellStyle name="Comma 4 2 7 2 5" xfId="5838"/>
    <cellStyle name="Comma 4 2 7 2 5 2" xfId="31344"/>
    <cellStyle name="Comma 4 2 7 2 6" xfId="31329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49"/>
    <cellStyle name="Comma 4 2 7 3 2 2 2 3" xfId="31348"/>
    <cellStyle name="Comma 4 2 7 3 2 2 3" xfId="5844"/>
    <cellStyle name="Comma 4 2 7 3 2 2 3 2" xfId="31350"/>
    <cellStyle name="Comma 4 2 7 3 2 2 4" xfId="31347"/>
    <cellStyle name="Comma 4 2 7 3 2 3" xfId="5845"/>
    <cellStyle name="Comma 4 2 7 3 2 3 2" xfId="5846"/>
    <cellStyle name="Comma 4 2 7 3 2 3 2 2" xfId="31352"/>
    <cellStyle name="Comma 4 2 7 3 2 3 3" xfId="31351"/>
    <cellStyle name="Comma 4 2 7 3 2 4" xfId="5847"/>
    <cellStyle name="Comma 4 2 7 3 2 4 2" xfId="31353"/>
    <cellStyle name="Comma 4 2 7 3 2 5" xfId="31346"/>
    <cellStyle name="Comma 4 2 7 3 3" xfId="5848"/>
    <cellStyle name="Comma 4 2 7 3 3 2" xfId="5849"/>
    <cellStyle name="Comma 4 2 7 3 3 2 2" xfId="5850"/>
    <cellStyle name="Comma 4 2 7 3 3 2 2 2" xfId="31356"/>
    <cellStyle name="Comma 4 2 7 3 3 2 3" xfId="31355"/>
    <cellStyle name="Comma 4 2 7 3 3 3" xfId="5851"/>
    <cellStyle name="Comma 4 2 7 3 3 3 2" xfId="31357"/>
    <cellStyle name="Comma 4 2 7 3 3 4" xfId="31354"/>
    <cellStyle name="Comma 4 2 7 3 4" xfId="5852"/>
    <cellStyle name="Comma 4 2 7 3 4 2" xfId="5853"/>
    <cellStyle name="Comma 4 2 7 3 4 2 2" xfId="31359"/>
    <cellStyle name="Comma 4 2 7 3 4 3" xfId="31358"/>
    <cellStyle name="Comma 4 2 7 3 5" xfId="5854"/>
    <cellStyle name="Comma 4 2 7 3 5 2" xfId="31360"/>
    <cellStyle name="Comma 4 2 7 3 6" xfId="31345"/>
    <cellStyle name="Comma 4 2 7 4" xfId="5855"/>
    <cellStyle name="Comma 4 2 7 4 2" xfId="5856"/>
    <cellStyle name="Comma 4 2 7 4 2 2" xfId="5857"/>
    <cellStyle name="Comma 4 2 7 4 2 2 2" xfId="5858"/>
    <cellStyle name="Comma 4 2 7 4 2 2 2 2" xfId="31364"/>
    <cellStyle name="Comma 4 2 7 4 2 2 3" xfId="31363"/>
    <cellStyle name="Comma 4 2 7 4 2 3" xfId="5859"/>
    <cellStyle name="Comma 4 2 7 4 2 3 2" xfId="31365"/>
    <cellStyle name="Comma 4 2 7 4 2 4" xfId="31362"/>
    <cellStyle name="Comma 4 2 7 4 3" xfId="5860"/>
    <cellStyle name="Comma 4 2 7 4 3 2" xfId="5861"/>
    <cellStyle name="Comma 4 2 7 4 3 2 2" xfId="31367"/>
    <cellStyle name="Comma 4 2 7 4 3 3" xfId="31366"/>
    <cellStyle name="Comma 4 2 7 4 4" xfId="5862"/>
    <cellStyle name="Comma 4 2 7 4 4 2" xfId="31368"/>
    <cellStyle name="Comma 4 2 7 4 5" xfId="31361"/>
    <cellStyle name="Comma 4 2 7 5" xfId="5863"/>
    <cellStyle name="Comma 4 2 7 5 2" xfId="5864"/>
    <cellStyle name="Comma 4 2 7 5 2 2" xfId="5865"/>
    <cellStyle name="Comma 4 2 7 5 2 2 2" xfId="31371"/>
    <cellStyle name="Comma 4 2 7 5 2 3" xfId="31370"/>
    <cellStyle name="Comma 4 2 7 5 3" xfId="5866"/>
    <cellStyle name="Comma 4 2 7 5 3 2" xfId="31372"/>
    <cellStyle name="Comma 4 2 7 5 4" xfId="31369"/>
    <cellStyle name="Comma 4 2 7 6" xfId="5867"/>
    <cellStyle name="Comma 4 2 7 6 2" xfId="5868"/>
    <cellStyle name="Comma 4 2 7 6 2 2" xfId="31374"/>
    <cellStyle name="Comma 4 2 7 6 3" xfId="31373"/>
    <cellStyle name="Comma 4 2 7 7" xfId="5869"/>
    <cellStyle name="Comma 4 2 7 7 2" xfId="31375"/>
    <cellStyle name="Comma 4 2 7 8" xfId="28956"/>
    <cellStyle name="Comma 4 2 7 9" xfId="31328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0"/>
    <cellStyle name="Comma 4 2 8 2 2 2 3" xfId="31379"/>
    <cellStyle name="Comma 4 2 8 2 2 3" xfId="5875"/>
    <cellStyle name="Comma 4 2 8 2 2 3 2" xfId="31381"/>
    <cellStyle name="Comma 4 2 8 2 2 4" xfId="31378"/>
    <cellStyle name="Comma 4 2 8 2 3" xfId="5876"/>
    <cellStyle name="Comma 4 2 8 2 3 2" xfId="5877"/>
    <cellStyle name="Comma 4 2 8 2 3 2 2" xfId="31383"/>
    <cellStyle name="Comma 4 2 8 2 3 3" xfId="31382"/>
    <cellStyle name="Comma 4 2 8 2 4" xfId="5878"/>
    <cellStyle name="Comma 4 2 8 2 4 2" xfId="31384"/>
    <cellStyle name="Comma 4 2 8 2 5" xfId="31377"/>
    <cellStyle name="Comma 4 2 8 3" xfId="5879"/>
    <cellStyle name="Comma 4 2 8 3 2" xfId="5880"/>
    <cellStyle name="Comma 4 2 8 3 2 2" xfId="5881"/>
    <cellStyle name="Comma 4 2 8 3 2 2 2" xfId="31387"/>
    <cellStyle name="Comma 4 2 8 3 2 3" xfId="31386"/>
    <cellStyle name="Comma 4 2 8 3 3" xfId="5882"/>
    <cellStyle name="Comma 4 2 8 3 3 2" xfId="31388"/>
    <cellStyle name="Comma 4 2 8 3 4" xfId="31385"/>
    <cellStyle name="Comma 4 2 8 4" xfId="5883"/>
    <cellStyle name="Comma 4 2 8 4 2" xfId="5884"/>
    <cellStyle name="Comma 4 2 8 4 2 2" xfId="31390"/>
    <cellStyle name="Comma 4 2 8 4 3" xfId="31389"/>
    <cellStyle name="Comma 4 2 8 5" xfId="5885"/>
    <cellStyle name="Comma 4 2 8 5 2" xfId="31391"/>
    <cellStyle name="Comma 4 2 8 6" xfId="31376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6"/>
    <cellStyle name="Comma 4 2 9 2 2 2 3" xfId="31395"/>
    <cellStyle name="Comma 4 2 9 2 2 3" xfId="5891"/>
    <cellStyle name="Comma 4 2 9 2 2 3 2" xfId="31397"/>
    <cellStyle name="Comma 4 2 9 2 2 4" xfId="31394"/>
    <cellStyle name="Comma 4 2 9 2 3" xfId="5892"/>
    <cellStyle name="Comma 4 2 9 2 3 2" xfId="5893"/>
    <cellStyle name="Comma 4 2 9 2 3 2 2" xfId="31399"/>
    <cellStyle name="Comma 4 2 9 2 3 3" xfId="31398"/>
    <cellStyle name="Comma 4 2 9 2 4" xfId="5894"/>
    <cellStyle name="Comma 4 2 9 2 4 2" xfId="31400"/>
    <cellStyle name="Comma 4 2 9 2 5" xfId="31393"/>
    <cellStyle name="Comma 4 2 9 3" xfId="5895"/>
    <cellStyle name="Comma 4 2 9 3 2" xfId="5896"/>
    <cellStyle name="Comma 4 2 9 3 2 2" xfId="5897"/>
    <cellStyle name="Comma 4 2 9 3 2 2 2" xfId="31403"/>
    <cellStyle name="Comma 4 2 9 3 2 3" xfId="31402"/>
    <cellStyle name="Comma 4 2 9 3 3" xfId="5898"/>
    <cellStyle name="Comma 4 2 9 3 3 2" xfId="31404"/>
    <cellStyle name="Comma 4 2 9 3 4" xfId="31401"/>
    <cellStyle name="Comma 4 2 9 4" xfId="5899"/>
    <cellStyle name="Comma 4 2 9 4 2" xfId="5900"/>
    <cellStyle name="Comma 4 2 9 4 2 2" xfId="31406"/>
    <cellStyle name="Comma 4 2 9 4 3" xfId="31405"/>
    <cellStyle name="Comma 4 2 9 5" xfId="5901"/>
    <cellStyle name="Comma 4 2 9 5 2" xfId="31407"/>
    <cellStyle name="Comma 4 2 9 6" xfId="31392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2"/>
    <cellStyle name="Comma 4 3 10 2 2 3" xfId="31411"/>
    <cellStyle name="Comma 4 3 10 2 3" xfId="5907"/>
    <cellStyle name="Comma 4 3 10 2 3 2" xfId="31413"/>
    <cellStyle name="Comma 4 3 10 2 4" xfId="31410"/>
    <cellStyle name="Comma 4 3 10 3" xfId="5908"/>
    <cellStyle name="Comma 4 3 10 3 2" xfId="5909"/>
    <cellStyle name="Comma 4 3 10 3 2 2" xfId="31415"/>
    <cellStyle name="Comma 4 3 10 3 3" xfId="31414"/>
    <cellStyle name="Comma 4 3 10 4" xfId="5910"/>
    <cellStyle name="Comma 4 3 10 4 2" xfId="31416"/>
    <cellStyle name="Comma 4 3 10 5" xfId="31409"/>
    <cellStyle name="Comma 4 3 11" xfId="5911"/>
    <cellStyle name="Comma 4 3 11 2" xfId="5912"/>
    <cellStyle name="Comma 4 3 11 2 2" xfId="5913"/>
    <cellStyle name="Comma 4 3 11 2 2 2" xfId="31419"/>
    <cellStyle name="Comma 4 3 11 2 3" xfId="31418"/>
    <cellStyle name="Comma 4 3 11 3" xfId="5914"/>
    <cellStyle name="Comma 4 3 11 3 2" xfId="31420"/>
    <cellStyle name="Comma 4 3 11 4" xfId="31417"/>
    <cellStyle name="Comma 4 3 12" xfId="5915"/>
    <cellStyle name="Comma 4 3 12 2" xfId="5916"/>
    <cellStyle name="Comma 4 3 12 2 2" xfId="31422"/>
    <cellStyle name="Comma 4 3 12 3" xfId="31421"/>
    <cellStyle name="Comma 4 3 13" xfId="5917"/>
    <cellStyle name="Comma 4 3 13 2" xfId="5918"/>
    <cellStyle name="Comma 4 3 13 2 2" xfId="31424"/>
    <cellStyle name="Comma 4 3 13 3" xfId="31423"/>
    <cellStyle name="Comma 4 3 14" xfId="5919"/>
    <cellStyle name="Comma 4 3 14 2" xfId="31425"/>
    <cellStyle name="Comma 4 3 15" xfId="28957"/>
    <cellStyle name="Comma 4 3 16" xfId="31408"/>
    <cellStyle name="Comma 4 3 2" xfId="5920"/>
    <cellStyle name="Comma 4 3 2 10" xfId="5921"/>
    <cellStyle name="Comma 4 3 2 10 2" xfId="5922"/>
    <cellStyle name="Comma 4 3 2 10 2 2" xfId="31428"/>
    <cellStyle name="Comma 4 3 2 10 3" xfId="31427"/>
    <cellStyle name="Comma 4 3 2 11" xfId="5923"/>
    <cellStyle name="Comma 4 3 2 11 2" xfId="5924"/>
    <cellStyle name="Comma 4 3 2 11 2 2" xfId="31430"/>
    <cellStyle name="Comma 4 3 2 11 3" xfId="31429"/>
    <cellStyle name="Comma 4 3 2 12" xfId="5925"/>
    <cellStyle name="Comma 4 3 2 12 2" xfId="31431"/>
    <cellStyle name="Comma 4 3 2 13" xfId="28958"/>
    <cellStyle name="Comma 4 3 2 14" xfId="31426"/>
    <cellStyle name="Comma 4 3 2 2" xfId="5926"/>
    <cellStyle name="Comma 4 3 2 2 10" xfId="5927"/>
    <cellStyle name="Comma 4 3 2 2 10 2" xfId="31433"/>
    <cellStyle name="Comma 4 3 2 2 11" xfId="28959"/>
    <cellStyle name="Comma 4 3 2 2 12" xfId="31432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39"/>
    <cellStyle name="Comma 4 3 2 2 2 2 2 2 2 3" xfId="31438"/>
    <cellStyle name="Comma 4 3 2 2 2 2 2 2 3" xfId="5934"/>
    <cellStyle name="Comma 4 3 2 2 2 2 2 2 3 2" xfId="31440"/>
    <cellStyle name="Comma 4 3 2 2 2 2 2 2 4" xfId="31437"/>
    <cellStyle name="Comma 4 3 2 2 2 2 2 3" xfId="5935"/>
    <cellStyle name="Comma 4 3 2 2 2 2 2 3 2" xfId="5936"/>
    <cellStyle name="Comma 4 3 2 2 2 2 2 3 2 2" xfId="31442"/>
    <cellStyle name="Comma 4 3 2 2 2 2 2 3 3" xfId="31441"/>
    <cellStyle name="Comma 4 3 2 2 2 2 2 4" xfId="5937"/>
    <cellStyle name="Comma 4 3 2 2 2 2 2 4 2" xfId="31443"/>
    <cellStyle name="Comma 4 3 2 2 2 2 2 5" xfId="31436"/>
    <cellStyle name="Comma 4 3 2 2 2 2 3" xfId="5938"/>
    <cellStyle name="Comma 4 3 2 2 2 2 3 2" xfId="5939"/>
    <cellStyle name="Comma 4 3 2 2 2 2 3 2 2" xfId="5940"/>
    <cellStyle name="Comma 4 3 2 2 2 2 3 2 2 2" xfId="31446"/>
    <cellStyle name="Comma 4 3 2 2 2 2 3 2 3" xfId="31445"/>
    <cellStyle name="Comma 4 3 2 2 2 2 3 3" xfId="5941"/>
    <cellStyle name="Comma 4 3 2 2 2 2 3 3 2" xfId="31447"/>
    <cellStyle name="Comma 4 3 2 2 2 2 3 4" xfId="31444"/>
    <cellStyle name="Comma 4 3 2 2 2 2 4" xfId="5942"/>
    <cellStyle name="Comma 4 3 2 2 2 2 4 2" xfId="5943"/>
    <cellStyle name="Comma 4 3 2 2 2 2 4 2 2" xfId="31449"/>
    <cellStyle name="Comma 4 3 2 2 2 2 4 3" xfId="31448"/>
    <cellStyle name="Comma 4 3 2 2 2 2 5" xfId="5944"/>
    <cellStyle name="Comma 4 3 2 2 2 2 5 2" xfId="31450"/>
    <cellStyle name="Comma 4 3 2 2 2 2 6" xfId="31435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5"/>
    <cellStyle name="Comma 4 3 2 2 2 3 2 2 2 3" xfId="31454"/>
    <cellStyle name="Comma 4 3 2 2 2 3 2 2 3" xfId="5950"/>
    <cellStyle name="Comma 4 3 2 2 2 3 2 2 3 2" xfId="31456"/>
    <cellStyle name="Comma 4 3 2 2 2 3 2 2 4" xfId="31453"/>
    <cellStyle name="Comma 4 3 2 2 2 3 2 3" xfId="5951"/>
    <cellStyle name="Comma 4 3 2 2 2 3 2 3 2" xfId="5952"/>
    <cellStyle name="Comma 4 3 2 2 2 3 2 3 2 2" xfId="31458"/>
    <cellStyle name="Comma 4 3 2 2 2 3 2 3 3" xfId="31457"/>
    <cellStyle name="Comma 4 3 2 2 2 3 2 4" xfId="5953"/>
    <cellStyle name="Comma 4 3 2 2 2 3 2 4 2" xfId="31459"/>
    <cellStyle name="Comma 4 3 2 2 2 3 2 5" xfId="31452"/>
    <cellStyle name="Comma 4 3 2 2 2 3 3" xfId="5954"/>
    <cellStyle name="Comma 4 3 2 2 2 3 3 2" xfId="5955"/>
    <cellStyle name="Comma 4 3 2 2 2 3 3 2 2" xfId="5956"/>
    <cellStyle name="Comma 4 3 2 2 2 3 3 2 2 2" xfId="31462"/>
    <cellStyle name="Comma 4 3 2 2 2 3 3 2 3" xfId="31461"/>
    <cellStyle name="Comma 4 3 2 2 2 3 3 3" xfId="5957"/>
    <cellStyle name="Comma 4 3 2 2 2 3 3 3 2" xfId="31463"/>
    <cellStyle name="Comma 4 3 2 2 2 3 3 4" xfId="31460"/>
    <cellStyle name="Comma 4 3 2 2 2 3 4" xfId="5958"/>
    <cellStyle name="Comma 4 3 2 2 2 3 4 2" xfId="5959"/>
    <cellStyle name="Comma 4 3 2 2 2 3 4 2 2" xfId="31465"/>
    <cellStyle name="Comma 4 3 2 2 2 3 4 3" xfId="31464"/>
    <cellStyle name="Comma 4 3 2 2 2 3 5" xfId="5960"/>
    <cellStyle name="Comma 4 3 2 2 2 3 5 2" xfId="31466"/>
    <cellStyle name="Comma 4 3 2 2 2 3 6" xfId="31451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0"/>
    <cellStyle name="Comma 4 3 2 2 2 4 2 2 3" xfId="31469"/>
    <cellStyle name="Comma 4 3 2 2 2 4 2 3" xfId="5965"/>
    <cellStyle name="Comma 4 3 2 2 2 4 2 3 2" xfId="31471"/>
    <cellStyle name="Comma 4 3 2 2 2 4 2 4" xfId="31468"/>
    <cellStyle name="Comma 4 3 2 2 2 4 3" xfId="5966"/>
    <cellStyle name="Comma 4 3 2 2 2 4 3 2" xfId="5967"/>
    <cellStyle name="Comma 4 3 2 2 2 4 3 2 2" xfId="31473"/>
    <cellStyle name="Comma 4 3 2 2 2 4 3 3" xfId="31472"/>
    <cellStyle name="Comma 4 3 2 2 2 4 4" xfId="5968"/>
    <cellStyle name="Comma 4 3 2 2 2 4 4 2" xfId="31474"/>
    <cellStyle name="Comma 4 3 2 2 2 4 5" xfId="31467"/>
    <cellStyle name="Comma 4 3 2 2 2 5" xfId="5969"/>
    <cellStyle name="Comma 4 3 2 2 2 5 2" xfId="5970"/>
    <cellStyle name="Comma 4 3 2 2 2 5 2 2" xfId="5971"/>
    <cellStyle name="Comma 4 3 2 2 2 5 2 2 2" xfId="31477"/>
    <cellStyle name="Comma 4 3 2 2 2 5 2 3" xfId="31476"/>
    <cellStyle name="Comma 4 3 2 2 2 5 3" xfId="5972"/>
    <cellStyle name="Comma 4 3 2 2 2 5 3 2" xfId="31478"/>
    <cellStyle name="Comma 4 3 2 2 2 5 4" xfId="31475"/>
    <cellStyle name="Comma 4 3 2 2 2 6" xfId="5973"/>
    <cellStyle name="Comma 4 3 2 2 2 6 2" xfId="5974"/>
    <cellStyle name="Comma 4 3 2 2 2 6 2 2" xfId="31480"/>
    <cellStyle name="Comma 4 3 2 2 2 6 3" xfId="31479"/>
    <cellStyle name="Comma 4 3 2 2 2 7" xfId="5975"/>
    <cellStyle name="Comma 4 3 2 2 2 7 2" xfId="31481"/>
    <cellStyle name="Comma 4 3 2 2 2 8" xfId="28960"/>
    <cellStyle name="Comma 4 3 2 2 2 9" xfId="31434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6"/>
    <cellStyle name="Comma 4 3 2 2 3 2 2 2 3" xfId="31485"/>
    <cellStyle name="Comma 4 3 2 2 3 2 2 3" xfId="5981"/>
    <cellStyle name="Comma 4 3 2 2 3 2 2 3 2" xfId="31487"/>
    <cellStyle name="Comma 4 3 2 2 3 2 2 4" xfId="31484"/>
    <cellStyle name="Comma 4 3 2 2 3 2 3" xfId="5982"/>
    <cellStyle name="Comma 4 3 2 2 3 2 3 2" xfId="5983"/>
    <cellStyle name="Comma 4 3 2 2 3 2 3 2 2" xfId="31489"/>
    <cellStyle name="Comma 4 3 2 2 3 2 3 3" xfId="31488"/>
    <cellStyle name="Comma 4 3 2 2 3 2 4" xfId="5984"/>
    <cellStyle name="Comma 4 3 2 2 3 2 4 2" xfId="31490"/>
    <cellStyle name="Comma 4 3 2 2 3 2 5" xfId="31483"/>
    <cellStyle name="Comma 4 3 2 2 3 3" xfId="5985"/>
    <cellStyle name="Comma 4 3 2 2 3 3 2" xfId="5986"/>
    <cellStyle name="Comma 4 3 2 2 3 3 2 2" xfId="5987"/>
    <cellStyle name="Comma 4 3 2 2 3 3 2 2 2" xfId="31493"/>
    <cellStyle name="Comma 4 3 2 2 3 3 2 3" xfId="31492"/>
    <cellStyle name="Comma 4 3 2 2 3 3 3" xfId="5988"/>
    <cellStyle name="Comma 4 3 2 2 3 3 3 2" xfId="31494"/>
    <cellStyle name="Comma 4 3 2 2 3 3 4" xfId="31491"/>
    <cellStyle name="Comma 4 3 2 2 3 4" xfId="5989"/>
    <cellStyle name="Comma 4 3 2 2 3 4 2" xfId="5990"/>
    <cellStyle name="Comma 4 3 2 2 3 4 2 2" xfId="31496"/>
    <cellStyle name="Comma 4 3 2 2 3 4 3" xfId="31495"/>
    <cellStyle name="Comma 4 3 2 2 3 5" xfId="5991"/>
    <cellStyle name="Comma 4 3 2 2 3 5 2" xfId="31497"/>
    <cellStyle name="Comma 4 3 2 2 3 6" xfId="31482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2"/>
    <cellStyle name="Comma 4 3 2 2 4 2 2 2 3" xfId="31501"/>
    <cellStyle name="Comma 4 3 2 2 4 2 2 3" xfId="5997"/>
    <cellStyle name="Comma 4 3 2 2 4 2 2 3 2" xfId="31503"/>
    <cellStyle name="Comma 4 3 2 2 4 2 2 4" xfId="31500"/>
    <cellStyle name="Comma 4 3 2 2 4 2 3" xfId="5998"/>
    <cellStyle name="Comma 4 3 2 2 4 2 3 2" xfId="5999"/>
    <cellStyle name="Comma 4 3 2 2 4 2 3 2 2" xfId="31505"/>
    <cellStyle name="Comma 4 3 2 2 4 2 3 3" xfId="31504"/>
    <cellStyle name="Comma 4 3 2 2 4 2 4" xfId="6000"/>
    <cellStyle name="Comma 4 3 2 2 4 2 4 2" xfId="31506"/>
    <cellStyle name="Comma 4 3 2 2 4 2 5" xfId="31499"/>
    <cellStyle name="Comma 4 3 2 2 4 3" xfId="6001"/>
    <cellStyle name="Comma 4 3 2 2 4 3 2" xfId="6002"/>
    <cellStyle name="Comma 4 3 2 2 4 3 2 2" xfId="6003"/>
    <cellStyle name="Comma 4 3 2 2 4 3 2 2 2" xfId="31509"/>
    <cellStyle name="Comma 4 3 2 2 4 3 2 3" xfId="31508"/>
    <cellStyle name="Comma 4 3 2 2 4 3 3" xfId="6004"/>
    <cellStyle name="Comma 4 3 2 2 4 3 3 2" xfId="31510"/>
    <cellStyle name="Comma 4 3 2 2 4 3 4" xfId="31507"/>
    <cellStyle name="Comma 4 3 2 2 4 4" xfId="6005"/>
    <cellStyle name="Comma 4 3 2 2 4 4 2" xfId="6006"/>
    <cellStyle name="Comma 4 3 2 2 4 4 2 2" xfId="31512"/>
    <cellStyle name="Comma 4 3 2 2 4 4 3" xfId="31511"/>
    <cellStyle name="Comma 4 3 2 2 4 5" xfId="6007"/>
    <cellStyle name="Comma 4 3 2 2 4 5 2" xfId="31513"/>
    <cellStyle name="Comma 4 3 2 2 4 6" xfId="31498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8"/>
    <cellStyle name="Comma 4 3 2 2 5 2 2 2 3" xfId="31517"/>
    <cellStyle name="Comma 4 3 2 2 5 2 2 3" xfId="6013"/>
    <cellStyle name="Comma 4 3 2 2 5 2 2 3 2" xfId="31519"/>
    <cellStyle name="Comma 4 3 2 2 5 2 2 4" xfId="31516"/>
    <cellStyle name="Comma 4 3 2 2 5 2 3" xfId="6014"/>
    <cellStyle name="Comma 4 3 2 2 5 2 3 2" xfId="6015"/>
    <cellStyle name="Comma 4 3 2 2 5 2 3 2 2" xfId="31521"/>
    <cellStyle name="Comma 4 3 2 2 5 2 3 3" xfId="31520"/>
    <cellStyle name="Comma 4 3 2 2 5 2 4" xfId="6016"/>
    <cellStyle name="Comma 4 3 2 2 5 2 4 2" xfId="31522"/>
    <cellStyle name="Comma 4 3 2 2 5 2 5" xfId="31515"/>
    <cellStyle name="Comma 4 3 2 2 5 3" xfId="6017"/>
    <cellStyle name="Comma 4 3 2 2 5 3 2" xfId="6018"/>
    <cellStyle name="Comma 4 3 2 2 5 3 2 2" xfId="6019"/>
    <cellStyle name="Comma 4 3 2 2 5 3 2 2 2" xfId="31525"/>
    <cellStyle name="Comma 4 3 2 2 5 3 2 3" xfId="31524"/>
    <cellStyle name="Comma 4 3 2 2 5 3 3" xfId="6020"/>
    <cellStyle name="Comma 4 3 2 2 5 3 3 2" xfId="31526"/>
    <cellStyle name="Comma 4 3 2 2 5 3 4" xfId="31523"/>
    <cellStyle name="Comma 4 3 2 2 5 4" xfId="6021"/>
    <cellStyle name="Comma 4 3 2 2 5 4 2" xfId="6022"/>
    <cellStyle name="Comma 4 3 2 2 5 4 2 2" xfId="31528"/>
    <cellStyle name="Comma 4 3 2 2 5 4 3" xfId="31527"/>
    <cellStyle name="Comma 4 3 2 2 5 5" xfId="6023"/>
    <cellStyle name="Comma 4 3 2 2 5 5 2" xfId="31529"/>
    <cellStyle name="Comma 4 3 2 2 5 6" xfId="31514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3"/>
    <cellStyle name="Comma 4 3 2 2 6 2 2 3" xfId="31532"/>
    <cellStyle name="Comma 4 3 2 2 6 2 3" xfId="6028"/>
    <cellStyle name="Comma 4 3 2 2 6 2 3 2" xfId="31534"/>
    <cellStyle name="Comma 4 3 2 2 6 2 4" xfId="31531"/>
    <cellStyle name="Comma 4 3 2 2 6 3" xfId="6029"/>
    <cellStyle name="Comma 4 3 2 2 6 3 2" xfId="6030"/>
    <cellStyle name="Comma 4 3 2 2 6 3 2 2" xfId="31536"/>
    <cellStyle name="Comma 4 3 2 2 6 3 3" xfId="31535"/>
    <cellStyle name="Comma 4 3 2 2 6 4" xfId="6031"/>
    <cellStyle name="Comma 4 3 2 2 6 4 2" xfId="31537"/>
    <cellStyle name="Comma 4 3 2 2 6 5" xfId="31530"/>
    <cellStyle name="Comma 4 3 2 2 7" xfId="6032"/>
    <cellStyle name="Comma 4 3 2 2 7 2" xfId="6033"/>
    <cellStyle name="Comma 4 3 2 2 7 2 2" xfId="6034"/>
    <cellStyle name="Comma 4 3 2 2 7 2 2 2" xfId="31540"/>
    <cellStyle name="Comma 4 3 2 2 7 2 3" xfId="31539"/>
    <cellStyle name="Comma 4 3 2 2 7 3" xfId="6035"/>
    <cellStyle name="Comma 4 3 2 2 7 3 2" xfId="31541"/>
    <cellStyle name="Comma 4 3 2 2 7 4" xfId="31538"/>
    <cellStyle name="Comma 4 3 2 2 8" xfId="6036"/>
    <cellStyle name="Comma 4 3 2 2 8 2" xfId="6037"/>
    <cellStyle name="Comma 4 3 2 2 8 2 2" xfId="31543"/>
    <cellStyle name="Comma 4 3 2 2 8 3" xfId="31542"/>
    <cellStyle name="Comma 4 3 2 2 9" xfId="6038"/>
    <cellStyle name="Comma 4 3 2 2 9 2" xfId="6039"/>
    <cellStyle name="Comma 4 3 2 2 9 2 2" xfId="31545"/>
    <cellStyle name="Comma 4 3 2 2 9 3" xfId="31544"/>
    <cellStyle name="Comma 4 3 2 3" xfId="6040"/>
    <cellStyle name="Comma 4 3 2 3 10" xfId="6041"/>
    <cellStyle name="Comma 4 3 2 3 10 2" xfId="31547"/>
    <cellStyle name="Comma 4 3 2 3 11" xfId="28961"/>
    <cellStyle name="Comma 4 3 2 3 12" xfId="31546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3"/>
    <cellStyle name="Comma 4 3 2 3 2 2 2 2 2 3" xfId="31552"/>
    <cellStyle name="Comma 4 3 2 3 2 2 2 2 3" xfId="6048"/>
    <cellStyle name="Comma 4 3 2 3 2 2 2 2 3 2" xfId="31554"/>
    <cellStyle name="Comma 4 3 2 3 2 2 2 2 4" xfId="31551"/>
    <cellStyle name="Comma 4 3 2 3 2 2 2 3" xfId="6049"/>
    <cellStyle name="Comma 4 3 2 3 2 2 2 3 2" xfId="6050"/>
    <cellStyle name="Comma 4 3 2 3 2 2 2 3 2 2" xfId="31556"/>
    <cellStyle name="Comma 4 3 2 3 2 2 2 3 3" xfId="31555"/>
    <cellStyle name="Comma 4 3 2 3 2 2 2 4" xfId="6051"/>
    <cellStyle name="Comma 4 3 2 3 2 2 2 4 2" xfId="31557"/>
    <cellStyle name="Comma 4 3 2 3 2 2 2 5" xfId="31550"/>
    <cellStyle name="Comma 4 3 2 3 2 2 3" xfId="6052"/>
    <cellStyle name="Comma 4 3 2 3 2 2 3 2" xfId="6053"/>
    <cellStyle name="Comma 4 3 2 3 2 2 3 2 2" xfId="6054"/>
    <cellStyle name="Comma 4 3 2 3 2 2 3 2 2 2" xfId="31560"/>
    <cellStyle name="Comma 4 3 2 3 2 2 3 2 3" xfId="31559"/>
    <cellStyle name="Comma 4 3 2 3 2 2 3 3" xfId="6055"/>
    <cellStyle name="Comma 4 3 2 3 2 2 3 3 2" xfId="31561"/>
    <cellStyle name="Comma 4 3 2 3 2 2 3 4" xfId="31558"/>
    <cellStyle name="Comma 4 3 2 3 2 2 4" xfId="6056"/>
    <cellStyle name="Comma 4 3 2 3 2 2 4 2" xfId="6057"/>
    <cellStyle name="Comma 4 3 2 3 2 2 4 2 2" xfId="31563"/>
    <cellStyle name="Comma 4 3 2 3 2 2 4 3" xfId="31562"/>
    <cellStyle name="Comma 4 3 2 3 2 2 5" xfId="6058"/>
    <cellStyle name="Comma 4 3 2 3 2 2 5 2" xfId="31564"/>
    <cellStyle name="Comma 4 3 2 3 2 2 6" xfId="31549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69"/>
    <cellStyle name="Comma 4 3 2 3 2 3 2 2 2 3" xfId="31568"/>
    <cellStyle name="Comma 4 3 2 3 2 3 2 2 3" xfId="6064"/>
    <cellStyle name="Comma 4 3 2 3 2 3 2 2 3 2" xfId="31570"/>
    <cellStyle name="Comma 4 3 2 3 2 3 2 2 4" xfId="31567"/>
    <cellStyle name="Comma 4 3 2 3 2 3 2 3" xfId="6065"/>
    <cellStyle name="Comma 4 3 2 3 2 3 2 3 2" xfId="6066"/>
    <cellStyle name="Comma 4 3 2 3 2 3 2 3 2 2" xfId="31572"/>
    <cellStyle name="Comma 4 3 2 3 2 3 2 3 3" xfId="31571"/>
    <cellStyle name="Comma 4 3 2 3 2 3 2 4" xfId="6067"/>
    <cellStyle name="Comma 4 3 2 3 2 3 2 4 2" xfId="31573"/>
    <cellStyle name="Comma 4 3 2 3 2 3 2 5" xfId="31566"/>
    <cellStyle name="Comma 4 3 2 3 2 3 3" xfId="6068"/>
    <cellStyle name="Comma 4 3 2 3 2 3 3 2" xfId="6069"/>
    <cellStyle name="Comma 4 3 2 3 2 3 3 2 2" xfId="6070"/>
    <cellStyle name="Comma 4 3 2 3 2 3 3 2 2 2" xfId="31576"/>
    <cellStyle name="Comma 4 3 2 3 2 3 3 2 3" xfId="31575"/>
    <cellStyle name="Comma 4 3 2 3 2 3 3 3" xfId="6071"/>
    <cellStyle name="Comma 4 3 2 3 2 3 3 3 2" xfId="31577"/>
    <cellStyle name="Comma 4 3 2 3 2 3 3 4" xfId="31574"/>
    <cellStyle name="Comma 4 3 2 3 2 3 4" xfId="6072"/>
    <cellStyle name="Comma 4 3 2 3 2 3 4 2" xfId="6073"/>
    <cellStyle name="Comma 4 3 2 3 2 3 4 2 2" xfId="31579"/>
    <cellStyle name="Comma 4 3 2 3 2 3 4 3" xfId="31578"/>
    <cellStyle name="Comma 4 3 2 3 2 3 5" xfId="6074"/>
    <cellStyle name="Comma 4 3 2 3 2 3 5 2" xfId="31580"/>
    <cellStyle name="Comma 4 3 2 3 2 3 6" xfId="31565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4"/>
    <cellStyle name="Comma 4 3 2 3 2 4 2 2 3" xfId="31583"/>
    <cellStyle name="Comma 4 3 2 3 2 4 2 3" xfId="6079"/>
    <cellStyle name="Comma 4 3 2 3 2 4 2 3 2" xfId="31585"/>
    <cellStyle name="Comma 4 3 2 3 2 4 2 4" xfId="31582"/>
    <cellStyle name="Comma 4 3 2 3 2 4 3" xfId="6080"/>
    <cellStyle name="Comma 4 3 2 3 2 4 3 2" xfId="6081"/>
    <cellStyle name="Comma 4 3 2 3 2 4 3 2 2" xfId="31587"/>
    <cellStyle name="Comma 4 3 2 3 2 4 3 3" xfId="31586"/>
    <cellStyle name="Comma 4 3 2 3 2 4 4" xfId="6082"/>
    <cellStyle name="Comma 4 3 2 3 2 4 4 2" xfId="31588"/>
    <cellStyle name="Comma 4 3 2 3 2 4 5" xfId="31581"/>
    <cellStyle name="Comma 4 3 2 3 2 5" xfId="6083"/>
    <cellStyle name="Comma 4 3 2 3 2 5 2" xfId="6084"/>
    <cellStyle name="Comma 4 3 2 3 2 5 2 2" xfId="6085"/>
    <cellStyle name="Comma 4 3 2 3 2 5 2 2 2" xfId="31591"/>
    <cellStyle name="Comma 4 3 2 3 2 5 2 3" xfId="31590"/>
    <cellStyle name="Comma 4 3 2 3 2 5 3" xfId="6086"/>
    <cellStyle name="Comma 4 3 2 3 2 5 3 2" xfId="31592"/>
    <cellStyle name="Comma 4 3 2 3 2 5 4" xfId="31589"/>
    <cellStyle name="Comma 4 3 2 3 2 6" xfId="6087"/>
    <cellStyle name="Comma 4 3 2 3 2 6 2" xfId="6088"/>
    <cellStyle name="Comma 4 3 2 3 2 6 2 2" xfId="31594"/>
    <cellStyle name="Comma 4 3 2 3 2 6 3" xfId="31593"/>
    <cellStyle name="Comma 4 3 2 3 2 7" xfId="6089"/>
    <cellStyle name="Comma 4 3 2 3 2 7 2" xfId="31595"/>
    <cellStyle name="Comma 4 3 2 3 2 8" xfId="28962"/>
    <cellStyle name="Comma 4 3 2 3 2 9" xfId="31548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0"/>
    <cellStyle name="Comma 4 3 2 3 3 2 2 2 3" xfId="31599"/>
    <cellStyle name="Comma 4 3 2 3 3 2 2 3" xfId="6095"/>
    <cellStyle name="Comma 4 3 2 3 3 2 2 3 2" xfId="31601"/>
    <cellStyle name="Comma 4 3 2 3 3 2 2 4" xfId="31598"/>
    <cellStyle name="Comma 4 3 2 3 3 2 3" xfId="6096"/>
    <cellStyle name="Comma 4 3 2 3 3 2 3 2" xfId="6097"/>
    <cellStyle name="Comma 4 3 2 3 3 2 3 2 2" xfId="31603"/>
    <cellStyle name="Comma 4 3 2 3 3 2 3 3" xfId="31602"/>
    <cellStyle name="Comma 4 3 2 3 3 2 4" xfId="6098"/>
    <cellStyle name="Comma 4 3 2 3 3 2 4 2" xfId="31604"/>
    <cellStyle name="Comma 4 3 2 3 3 2 5" xfId="31597"/>
    <cellStyle name="Comma 4 3 2 3 3 3" xfId="6099"/>
    <cellStyle name="Comma 4 3 2 3 3 3 2" xfId="6100"/>
    <cellStyle name="Comma 4 3 2 3 3 3 2 2" xfId="6101"/>
    <cellStyle name="Comma 4 3 2 3 3 3 2 2 2" xfId="31607"/>
    <cellStyle name="Comma 4 3 2 3 3 3 2 3" xfId="31606"/>
    <cellStyle name="Comma 4 3 2 3 3 3 3" xfId="6102"/>
    <cellStyle name="Comma 4 3 2 3 3 3 3 2" xfId="31608"/>
    <cellStyle name="Comma 4 3 2 3 3 3 4" xfId="31605"/>
    <cellStyle name="Comma 4 3 2 3 3 4" xfId="6103"/>
    <cellStyle name="Comma 4 3 2 3 3 4 2" xfId="6104"/>
    <cellStyle name="Comma 4 3 2 3 3 4 2 2" xfId="31610"/>
    <cellStyle name="Comma 4 3 2 3 3 4 3" xfId="31609"/>
    <cellStyle name="Comma 4 3 2 3 3 5" xfId="6105"/>
    <cellStyle name="Comma 4 3 2 3 3 5 2" xfId="31611"/>
    <cellStyle name="Comma 4 3 2 3 3 6" xfId="31596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6"/>
    <cellStyle name="Comma 4 3 2 3 4 2 2 2 3" xfId="31615"/>
    <cellStyle name="Comma 4 3 2 3 4 2 2 3" xfId="6111"/>
    <cellStyle name="Comma 4 3 2 3 4 2 2 3 2" xfId="31617"/>
    <cellStyle name="Comma 4 3 2 3 4 2 2 4" xfId="31614"/>
    <cellStyle name="Comma 4 3 2 3 4 2 3" xfId="6112"/>
    <cellStyle name="Comma 4 3 2 3 4 2 3 2" xfId="6113"/>
    <cellStyle name="Comma 4 3 2 3 4 2 3 2 2" xfId="31619"/>
    <cellStyle name="Comma 4 3 2 3 4 2 3 3" xfId="31618"/>
    <cellStyle name="Comma 4 3 2 3 4 2 4" xfId="6114"/>
    <cellStyle name="Comma 4 3 2 3 4 2 4 2" xfId="31620"/>
    <cellStyle name="Comma 4 3 2 3 4 2 5" xfId="31613"/>
    <cellStyle name="Comma 4 3 2 3 4 3" xfId="6115"/>
    <cellStyle name="Comma 4 3 2 3 4 3 2" xfId="6116"/>
    <cellStyle name="Comma 4 3 2 3 4 3 2 2" xfId="6117"/>
    <cellStyle name="Comma 4 3 2 3 4 3 2 2 2" xfId="31623"/>
    <cellStyle name="Comma 4 3 2 3 4 3 2 3" xfId="31622"/>
    <cellStyle name="Comma 4 3 2 3 4 3 3" xfId="6118"/>
    <cellStyle name="Comma 4 3 2 3 4 3 3 2" xfId="31624"/>
    <cellStyle name="Comma 4 3 2 3 4 3 4" xfId="31621"/>
    <cellStyle name="Comma 4 3 2 3 4 4" xfId="6119"/>
    <cellStyle name="Comma 4 3 2 3 4 4 2" xfId="6120"/>
    <cellStyle name="Comma 4 3 2 3 4 4 2 2" xfId="31626"/>
    <cellStyle name="Comma 4 3 2 3 4 4 3" xfId="31625"/>
    <cellStyle name="Comma 4 3 2 3 4 5" xfId="6121"/>
    <cellStyle name="Comma 4 3 2 3 4 5 2" xfId="31627"/>
    <cellStyle name="Comma 4 3 2 3 4 6" xfId="31612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2"/>
    <cellStyle name="Comma 4 3 2 3 5 2 2 2 3" xfId="31631"/>
    <cellStyle name="Comma 4 3 2 3 5 2 2 3" xfId="6127"/>
    <cellStyle name="Comma 4 3 2 3 5 2 2 3 2" xfId="31633"/>
    <cellStyle name="Comma 4 3 2 3 5 2 2 4" xfId="31630"/>
    <cellStyle name="Comma 4 3 2 3 5 2 3" xfId="6128"/>
    <cellStyle name="Comma 4 3 2 3 5 2 3 2" xfId="6129"/>
    <cellStyle name="Comma 4 3 2 3 5 2 3 2 2" xfId="31635"/>
    <cellStyle name="Comma 4 3 2 3 5 2 3 3" xfId="31634"/>
    <cellStyle name="Comma 4 3 2 3 5 2 4" xfId="6130"/>
    <cellStyle name="Comma 4 3 2 3 5 2 4 2" xfId="31636"/>
    <cellStyle name="Comma 4 3 2 3 5 2 5" xfId="31629"/>
    <cellStyle name="Comma 4 3 2 3 5 3" xfId="6131"/>
    <cellStyle name="Comma 4 3 2 3 5 3 2" xfId="6132"/>
    <cellStyle name="Comma 4 3 2 3 5 3 2 2" xfId="6133"/>
    <cellStyle name="Comma 4 3 2 3 5 3 2 2 2" xfId="31639"/>
    <cellStyle name="Comma 4 3 2 3 5 3 2 3" xfId="31638"/>
    <cellStyle name="Comma 4 3 2 3 5 3 3" xfId="6134"/>
    <cellStyle name="Comma 4 3 2 3 5 3 3 2" xfId="31640"/>
    <cellStyle name="Comma 4 3 2 3 5 3 4" xfId="31637"/>
    <cellStyle name="Comma 4 3 2 3 5 4" xfId="6135"/>
    <cellStyle name="Comma 4 3 2 3 5 4 2" xfId="6136"/>
    <cellStyle name="Comma 4 3 2 3 5 4 2 2" xfId="31642"/>
    <cellStyle name="Comma 4 3 2 3 5 4 3" xfId="31641"/>
    <cellStyle name="Comma 4 3 2 3 5 5" xfId="6137"/>
    <cellStyle name="Comma 4 3 2 3 5 5 2" xfId="31643"/>
    <cellStyle name="Comma 4 3 2 3 5 6" xfId="31628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7"/>
    <cellStyle name="Comma 4 3 2 3 6 2 2 3" xfId="31646"/>
    <cellStyle name="Comma 4 3 2 3 6 2 3" xfId="6142"/>
    <cellStyle name="Comma 4 3 2 3 6 2 3 2" xfId="31648"/>
    <cellStyle name="Comma 4 3 2 3 6 2 4" xfId="31645"/>
    <cellStyle name="Comma 4 3 2 3 6 3" xfId="6143"/>
    <cellStyle name="Comma 4 3 2 3 6 3 2" xfId="6144"/>
    <cellStyle name="Comma 4 3 2 3 6 3 2 2" xfId="31650"/>
    <cellStyle name="Comma 4 3 2 3 6 3 3" xfId="31649"/>
    <cellStyle name="Comma 4 3 2 3 6 4" xfId="6145"/>
    <cellStyle name="Comma 4 3 2 3 6 4 2" xfId="31651"/>
    <cellStyle name="Comma 4 3 2 3 6 5" xfId="31644"/>
    <cellStyle name="Comma 4 3 2 3 7" xfId="6146"/>
    <cellStyle name="Comma 4 3 2 3 7 2" xfId="6147"/>
    <cellStyle name="Comma 4 3 2 3 7 2 2" xfId="6148"/>
    <cellStyle name="Comma 4 3 2 3 7 2 2 2" xfId="31654"/>
    <cellStyle name="Comma 4 3 2 3 7 2 3" xfId="31653"/>
    <cellStyle name="Comma 4 3 2 3 7 3" xfId="6149"/>
    <cellStyle name="Comma 4 3 2 3 7 3 2" xfId="31655"/>
    <cellStyle name="Comma 4 3 2 3 7 4" xfId="31652"/>
    <cellStyle name="Comma 4 3 2 3 8" xfId="6150"/>
    <cellStyle name="Comma 4 3 2 3 8 2" xfId="6151"/>
    <cellStyle name="Comma 4 3 2 3 8 2 2" xfId="31657"/>
    <cellStyle name="Comma 4 3 2 3 8 3" xfId="31656"/>
    <cellStyle name="Comma 4 3 2 3 9" xfId="6152"/>
    <cellStyle name="Comma 4 3 2 3 9 2" xfId="6153"/>
    <cellStyle name="Comma 4 3 2 3 9 2 2" xfId="31659"/>
    <cellStyle name="Comma 4 3 2 3 9 3" xfId="31658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5"/>
    <cellStyle name="Comma 4 3 2 4 2 2 2 2 3" xfId="31664"/>
    <cellStyle name="Comma 4 3 2 4 2 2 2 3" xfId="6160"/>
    <cellStyle name="Comma 4 3 2 4 2 2 2 3 2" xfId="31666"/>
    <cellStyle name="Comma 4 3 2 4 2 2 2 4" xfId="31663"/>
    <cellStyle name="Comma 4 3 2 4 2 2 3" xfId="6161"/>
    <cellStyle name="Comma 4 3 2 4 2 2 3 2" xfId="6162"/>
    <cellStyle name="Comma 4 3 2 4 2 2 3 2 2" xfId="31668"/>
    <cellStyle name="Comma 4 3 2 4 2 2 3 3" xfId="31667"/>
    <cellStyle name="Comma 4 3 2 4 2 2 4" xfId="6163"/>
    <cellStyle name="Comma 4 3 2 4 2 2 4 2" xfId="31669"/>
    <cellStyle name="Comma 4 3 2 4 2 2 5" xfId="31662"/>
    <cellStyle name="Comma 4 3 2 4 2 3" xfId="6164"/>
    <cellStyle name="Comma 4 3 2 4 2 3 2" xfId="6165"/>
    <cellStyle name="Comma 4 3 2 4 2 3 2 2" xfId="6166"/>
    <cellStyle name="Comma 4 3 2 4 2 3 2 2 2" xfId="31672"/>
    <cellStyle name="Comma 4 3 2 4 2 3 2 3" xfId="31671"/>
    <cellStyle name="Comma 4 3 2 4 2 3 3" xfId="6167"/>
    <cellStyle name="Comma 4 3 2 4 2 3 3 2" xfId="31673"/>
    <cellStyle name="Comma 4 3 2 4 2 3 4" xfId="31670"/>
    <cellStyle name="Comma 4 3 2 4 2 4" xfId="6168"/>
    <cellStyle name="Comma 4 3 2 4 2 4 2" xfId="6169"/>
    <cellStyle name="Comma 4 3 2 4 2 4 2 2" xfId="31675"/>
    <cellStyle name="Comma 4 3 2 4 2 4 3" xfId="31674"/>
    <cellStyle name="Comma 4 3 2 4 2 5" xfId="6170"/>
    <cellStyle name="Comma 4 3 2 4 2 5 2" xfId="31676"/>
    <cellStyle name="Comma 4 3 2 4 2 6" xfId="31661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1"/>
    <cellStyle name="Comma 4 3 2 4 3 2 2 2 3" xfId="31680"/>
    <cellStyle name="Comma 4 3 2 4 3 2 2 3" xfId="6176"/>
    <cellStyle name="Comma 4 3 2 4 3 2 2 3 2" xfId="31682"/>
    <cellStyle name="Comma 4 3 2 4 3 2 2 4" xfId="31679"/>
    <cellStyle name="Comma 4 3 2 4 3 2 3" xfId="6177"/>
    <cellStyle name="Comma 4 3 2 4 3 2 3 2" xfId="6178"/>
    <cellStyle name="Comma 4 3 2 4 3 2 3 2 2" xfId="31684"/>
    <cellStyle name="Comma 4 3 2 4 3 2 3 3" xfId="31683"/>
    <cellStyle name="Comma 4 3 2 4 3 2 4" xfId="6179"/>
    <cellStyle name="Comma 4 3 2 4 3 2 4 2" xfId="31685"/>
    <cellStyle name="Comma 4 3 2 4 3 2 5" xfId="31678"/>
    <cellStyle name="Comma 4 3 2 4 3 3" xfId="6180"/>
    <cellStyle name="Comma 4 3 2 4 3 3 2" xfId="6181"/>
    <cellStyle name="Comma 4 3 2 4 3 3 2 2" xfId="6182"/>
    <cellStyle name="Comma 4 3 2 4 3 3 2 2 2" xfId="31688"/>
    <cellStyle name="Comma 4 3 2 4 3 3 2 3" xfId="31687"/>
    <cellStyle name="Comma 4 3 2 4 3 3 3" xfId="6183"/>
    <cellStyle name="Comma 4 3 2 4 3 3 3 2" xfId="31689"/>
    <cellStyle name="Comma 4 3 2 4 3 3 4" xfId="31686"/>
    <cellStyle name="Comma 4 3 2 4 3 4" xfId="6184"/>
    <cellStyle name="Comma 4 3 2 4 3 4 2" xfId="6185"/>
    <cellStyle name="Comma 4 3 2 4 3 4 2 2" xfId="31691"/>
    <cellStyle name="Comma 4 3 2 4 3 4 3" xfId="31690"/>
    <cellStyle name="Comma 4 3 2 4 3 5" xfId="6186"/>
    <cellStyle name="Comma 4 3 2 4 3 5 2" xfId="31692"/>
    <cellStyle name="Comma 4 3 2 4 3 6" xfId="31677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6"/>
    <cellStyle name="Comma 4 3 2 4 4 2 2 3" xfId="31695"/>
    <cellStyle name="Comma 4 3 2 4 4 2 3" xfId="6191"/>
    <cellStyle name="Comma 4 3 2 4 4 2 3 2" xfId="31697"/>
    <cellStyle name="Comma 4 3 2 4 4 2 4" xfId="31694"/>
    <cellStyle name="Comma 4 3 2 4 4 3" xfId="6192"/>
    <cellStyle name="Comma 4 3 2 4 4 3 2" xfId="6193"/>
    <cellStyle name="Comma 4 3 2 4 4 3 2 2" xfId="31699"/>
    <cellStyle name="Comma 4 3 2 4 4 3 3" xfId="31698"/>
    <cellStyle name="Comma 4 3 2 4 4 4" xfId="6194"/>
    <cellStyle name="Comma 4 3 2 4 4 4 2" xfId="31700"/>
    <cellStyle name="Comma 4 3 2 4 4 5" xfId="31693"/>
    <cellStyle name="Comma 4 3 2 4 5" xfId="6195"/>
    <cellStyle name="Comma 4 3 2 4 5 2" xfId="6196"/>
    <cellStyle name="Comma 4 3 2 4 5 2 2" xfId="6197"/>
    <cellStyle name="Comma 4 3 2 4 5 2 2 2" xfId="31703"/>
    <cellStyle name="Comma 4 3 2 4 5 2 3" xfId="31702"/>
    <cellStyle name="Comma 4 3 2 4 5 3" xfId="6198"/>
    <cellStyle name="Comma 4 3 2 4 5 3 2" xfId="31704"/>
    <cellStyle name="Comma 4 3 2 4 5 4" xfId="31701"/>
    <cellStyle name="Comma 4 3 2 4 6" xfId="6199"/>
    <cellStyle name="Comma 4 3 2 4 6 2" xfId="6200"/>
    <cellStyle name="Comma 4 3 2 4 6 2 2" xfId="31706"/>
    <cellStyle name="Comma 4 3 2 4 6 3" xfId="31705"/>
    <cellStyle name="Comma 4 3 2 4 7" xfId="6201"/>
    <cellStyle name="Comma 4 3 2 4 7 2" xfId="31707"/>
    <cellStyle name="Comma 4 3 2 4 8" xfId="28963"/>
    <cellStyle name="Comma 4 3 2 4 9" xfId="31660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2"/>
    <cellStyle name="Comma 4 3 2 5 2 2 2 3" xfId="31711"/>
    <cellStyle name="Comma 4 3 2 5 2 2 3" xfId="6207"/>
    <cellStyle name="Comma 4 3 2 5 2 2 3 2" xfId="31713"/>
    <cellStyle name="Comma 4 3 2 5 2 2 4" xfId="31710"/>
    <cellStyle name="Comma 4 3 2 5 2 3" xfId="6208"/>
    <cellStyle name="Comma 4 3 2 5 2 3 2" xfId="6209"/>
    <cellStyle name="Comma 4 3 2 5 2 3 2 2" xfId="31715"/>
    <cellStyle name="Comma 4 3 2 5 2 3 3" xfId="31714"/>
    <cellStyle name="Comma 4 3 2 5 2 4" xfId="6210"/>
    <cellStyle name="Comma 4 3 2 5 2 4 2" xfId="31716"/>
    <cellStyle name="Comma 4 3 2 5 2 5" xfId="31709"/>
    <cellStyle name="Comma 4 3 2 5 3" xfId="6211"/>
    <cellStyle name="Comma 4 3 2 5 3 2" xfId="6212"/>
    <cellStyle name="Comma 4 3 2 5 3 2 2" xfId="6213"/>
    <cellStyle name="Comma 4 3 2 5 3 2 2 2" xfId="31719"/>
    <cellStyle name="Comma 4 3 2 5 3 2 3" xfId="31718"/>
    <cellStyle name="Comma 4 3 2 5 3 3" xfId="6214"/>
    <cellStyle name="Comma 4 3 2 5 3 3 2" xfId="31720"/>
    <cellStyle name="Comma 4 3 2 5 3 4" xfId="31717"/>
    <cellStyle name="Comma 4 3 2 5 4" xfId="6215"/>
    <cellStyle name="Comma 4 3 2 5 4 2" xfId="6216"/>
    <cellStyle name="Comma 4 3 2 5 4 2 2" xfId="31722"/>
    <cellStyle name="Comma 4 3 2 5 4 3" xfId="31721"/>
    <cellStyle name="Comma 4 3 2 5 5" xfId="6217"/>
    <cellStyle name="Comma 4 3 2 5 5 2" xfId="31723"/>
    <cellStyle name="Comma 4 3 2 5 6" xfId="31708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8"/>
    <cellStyle name="Comma 4 3 2 6 2 2 2 3" xfId="31727"/>
    <cellStyle name="Comma 4 3 2 6 2 2 3" xfId="6223"/>
    <cellStyle name="Comma 4 3 2 6 2 2 3 2" xfId="31729"/>
    <cellStyle name="Comma 4 3 2 6 2 2 4" xfId="31726"/>
    <cellStyle name="Comma 4 3 2 6 2 3" xfId="6224"/>
    <cellStyle name="Comma 4 3 2 6 2 3 2" xfId="6225"/>
    <cellStyle name="Comma 4 3 2 6 2 3 2 2" xfId="31731"/>
    <cellStyle name="Comma 4 3 2 6 2 3 3" xfId="31730"/>
    <cellStyle name="Comma 4 3 2 6 2 4" xfId="6226"/>
    <cellStyle name="Comma 4 3 2 6 2 4 2" xfId="31732"/>
    <cellStyle name="Comma 4 3 2 6 2 5" xfId="31725"/>
    <cellStyle name="Comma 4 3 2 6 3" xfId="6227"/>
    <cellStyle name="Comma 4 3 2 6 3 2" xfId="6228"/>
    <cellStyle name="Comma 4 3 2 6 3 2 2" xfId="6229"/>
    <cellStyle name="Comma 4 3 2 6 3 2 2 2" xfId="31735"/>
    <cellStyle name="Comma 4 3 2 6 3 2 3" xfId="31734"/>
    <cellStyle name="Comma 4 3 2 6 3 3" xfId="6230"/>
    <cellStyle name="Comma 4 3 2 6 3 3 2" xfId="31736"/>
    <cellStyle name="Comma 4 3 2 6 3 4" xfId="31733"/>
    <cellStyle name="Comma 4 3 2 6 4" xfId="6231"/>
    <cellStyle name="Comma 4 3 2 6 4 2" xfId="6232"/>
    <cellStyle name="Comma 4 3 2 6 4 2 2" xfId="31738"/>
    <cellStyle name="Comma 4 3 2 6 4 3" xfId="31737"/>
    <cellStyle name="Comma 4 3 2 6 5" xfId="6233"/>
    <cellStyle name="Comma 4 3 2 6 5 2" xfId="31739"/>
    <cellStyle name="Comma 4 3 2 6 6" xfId="31724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4"/>
    <cellStyle name="Comma 4 3 2 7 2 2 2 3" xfId="31743"/>
    <cellStyle name="Comma 4 3 2 7 2 2 3" xfId="6239"/>
    <cellStyle name="Comma 4 3 2 7 2 2 3 2" xfId="31745"/>
    <cellStyle name="Comma 4 3 2 7 2 2 4" xfId="31742"/>
    <cellStyle name="Comma 4 3 2 7 2 3" xfId="6240"/>
    <cellStyle name="Comma 4 3 2 7 2 3 2" xfId="6241"/>
    <cellStyle name="Comma 4 3 2 7 2 3 2 2" xfId="31747"/>
    <cellStyle name="Comma 4 3 2 7 2 3 3" xfId="31746"/>
    <cellStyle name="Comma 4 3 2 7 2 4" xfId="6242"/>
    <cellStyle name="Comma 4 3 2 7 2 4 2" xfId="31748"/>
    <cellStyle name="Comma 4 3 2 7 2 5" xfId="31741"/>
    <cellStyle name="Comma 4 3 2 7 3" xfId="6243"/>
    <cellStyle name="Comma 4 3 2 7 3 2" xfId="6244"/>
    <cellStyle name="Comma 4 3 2 7 3 2 2" xfId="6245"/>
    <cellStyle name="Comma 4 3 2 7 3 2 2 2" xfId="31751"/>
    <cellStyle name="Comma 4 3 2 7 3 2 3" xfId="31750"/>
    <cellStyle name="Comma 4 3 2 7 3 3" xfId="6246"/>
    <cellStyle name="Comma 4 3 2 7 3 3 2" xfId="31752"/>
    <cellStyle name="Comma 4 3 2 7 3 4" xfId="31749"/>
    <cellStyle name="Comma 4 3 2 7 4" xfId="6247"/>
    <cellStyle name="Comma 4 3 2 7 4 2" xfId="6248"/>
    <cellStyle name="Comma 4 3 2 7 4 2 2" xfId="31754"/>
    <cellStyle name="Comma 4 3 2 7 4 3" xfId="31753"/>
    <cellStyle name="Comma 4 3 2 7 5" xfId="6249"/>
    <cellStyle name="Comma 4 3 2 7 5 2" xfId="31755"/>
    <cellStyle name="Comma 4 3 2 7 6" xfId="31740"/>
    <cellStyle name="Comma 4 3 2 8" xfId="6250"/>
    <cellStyle name="Comma 4 3 2 8 2" xfId="6251"/>
    <cellStyle name="Comma 4 3 2 8 2 2" xfId="6252"/>
    <cellStyle name="Comma 4 3 2 8 2 2 2" xfId="6253"/>
    <cellStyle name="Comma 4 3 2 8 2 2 2 2" xfId="31759"/>
    <cellStyle name="Comma 4 3 2 8 2 2 3" xfId="31758"/>
    <cellStyle name="Comma 4 3 2 8 2 3" xfId="6254"/>
    <cellStyle name="Comma 4 3 2 8 2 3 2" xfId="31760"/>
    <cellStyle name="Comma 4 3 2 8 2 4" xfId="31757"/>
    <cellStyle name="Comma 4 3 2 8 3" xfId="6255"/>
    <cellStyle name="Comma 4 3 2 8 3 2" xfId="6256"/>
    <cellStyle name="Comma 4 3 2 8 3 2 2" xfId="31762"/>
    <cellStyle name="Comma 4 3 2 8 3 3" xfId="31761"/>
    <cellStyle name="Comma 4 3 2 8 4" xfId="6257"/>
    <cellStyle name="Comma 4 3 2 8 4 2" xfId="31763"/>
    <cellStyle name="Comma 4 3 2 8 5" xfId="31756"/>
    <cellStyle name="Comma 4 3 2 9" xfId="6258"/>
    <cellStyle name="Comma 4 3 2 9 2" xfId="6259"/>
    <cellStyle name="Comma 4 3 2 9 2 2" xfId="6260"/>
    <cellStyle name="Comma 4 3 2 9 2 2 2" xfId="31766"/>
    <cellStyle name="Comma 4 3 2 9 2 3" xfId="31765"/>
    <cellStyle name="Comma 4 3 2 9 3" xfId="6261"/>
    <cellStyle name="Comma 4 3 2 9 3 2" xfId="31767"/>
    <cellStyle name="Comma 4 3 2 9 4" xfId="31764"/>
    <cellStyle name="Comma 4 3 3" xfId="6262"/>
    <cellStyle name="Comma 4 3 3 10" xfId="6263"/>
    <cellStyle name="Comma 4 3 3 10 2" xfId="6264"/>
    <cellStyle name="Comma 4 3 3 10 2 2" xfId="31770"/>
    <cellStyle name="Comma 4 3 3 10 3" xfId="31769"/>
    <cellStyle name="Comma 4 3 3 11" xfId="6265"/>
    <cellStyle name="Comma 4 3 3 11 2" xfId="31771"/>
    <cellStyle name="Comma 4 3 3 12" xfId="28964"/>
    <cellStyle name="Comma 4 3 3 13" xfId="31768"/>
    <cellStyle name="Comma 4 3 3 2" xfId="6266"/>
    <cellStyle name="Comma 4 3 3 2 10" xfId="6267"/>
    <cellStyle name="Comma 4 3 3 2 10 2" xfId="31773"/>
    <cellStyle name="Comma 4 3 3 2 11" xfId="28965"/>
    <cellStyle name="Comma 4 3 3 2 12" xfId="31772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79"/>
    <cellStyle name="Comma 4 3 3 2 2 2 2 2 2 3" xfId="31778"/>
    <cellStyle name="Comma 4 3 3 2 2 2 2 2 3" xfId="6274"/>
    <cellStyle name="Comma 4 3 3 2 2 2 2 2 3 2" xfId="31780"/>
    <cellStyle name="Comma 4 3 3 2 2 2 2 2 4" xfId="31777"/>
    <cellStyle name="Comma 4 3 3 2 2 2 2 3" xfId="6275"/>
    <cellStyle name="Comma 4 3 3 2 2 2 2 3 2" xfId="6276"/>
    <cellStyle name="Comma 4 3 3 2 2 2 2 3 2 2" xfId="31782"/>
    <cellStyle name="Comma 4 3 3 2 2 2 2 3 3" xfId="31781"/>
    <cellStyle name="Comma 4 3 3 2 2 2 2 4" xfId="6277"/>
    <cellStyle name="Comma 4 3 3 2 2 2 2 4 2" xfId="31783"/>
    <cellStyle name="Comma 4 3 3 2 2 2 2 5" xfId="31776"/>
    <cellStyle name="Comma 4 3 3 2 2 2 3" xfId="6278"/>
    <cellStyle name="Comma 4 3 3 2 2 2 3 2" xfId="6279"/>
    <cellStyle name="Comma 4 3 3 2 2 2 3 2 2" xfId="6280"/>
    <cellStyle name="Comma 4 3 3 2 2 2 3 2 2 2" xfId="31786"/>
    <cellStyle name="Comma 4 3 3 2 2 2 3 2 3" xfId="31785"/>
    <cellStyle name="Comma 4 3 3 2 2 2 3 3" xfId="6281"/>
    <cellStyle name="Comma 4 3 3 2 2 2 3 3 2" xfId="31787"/>
    <cellStyle name="Comma 4 3 3 2 2 2 3 4" xfId="31784"/>
    <cellStyle name="Comma 4 3 3 2 2 2 4" xfId="6282"/>
    <cellStyle name="Comma 4 3 3 2 2 2 4 2" xfId="6283"/>
    <cellStyle name="Comma 4 3 3 2 2 2 4 2 2" xfId="31789"/>
    <cellStyle name="Comma 4 3 3 2 2 2 4 3" xfId="31788"/>
    <cellStyle name="Comma 4 3 3 2 2 2 5" xfId="6284"/>
    <cellStyle name="Comma 4 3 3 2 2 2 5 2" xfId="31790"/>
    <cellStyle name="Comma 4 3 3 2 2 2 6" xfId="31775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5"/>
    <cellStyle name="Comma 4 3 3 2 2 3 2 2 2 3" xfId="31794"/>
    <cellStyle name="Comma 4 3 3 2 2 3 2 2 3" xfId="6290"/>
    <cellStyle name="Comma 4 3 3 2 2 3 2 2 3 2" xfId="31796"/>
    <cellStyle name="Comma 4 3 3 2 2 3 2 2 4" xfId="31793"/>
    <cellStyle name="Comma 4 3 3 2 2 3 2 3" xfId="6291"/>
    <cellStyle name="Comma 4 3 3 2 2 3 2 3 2" xfId="6292"/>
    <cellStyle name="Comma 4 3 3 2 2 3 2 3 2 2" xfId="31798"/>
    <cellStyle name="Comma 4 3 3 2 2 3 2 3 3" xfId="31797"/>
    <cellStyle name="Comma 4 3 3 2 2 3 2 4" xfId="6293"/>
    <cellStyle name="Comma 4 3 3 2 2 3 2 4 2" xfId="31799"/>
    <cellStyle name="Comma 4 3 3 2 2 3 2 5" xfId="31792"/>
    <cellStyle name="Comma 4 3 3 2 2 3 3" xfId="6294"/>
    <cellStyle name="Comma 4 3 3 2 2 3 3 2" xfId="6295"/>
    <cellStyle name="Comma 4 3 3 2 2 3 3 2 2" xfId="6296"/>
    <cellStyle name="Comma 4 3 3 2 2 3 3 2 2 2" xfId="31802"/>
    <cellStyle name="Comma 4 3 3 2 2 3 3 2 3" xfId="31801"/>
    <cellStyle name="Comma 4 3 3 2 2 3 3 3" xfId="6297"/>
    <cellStyle name="Comma 4 3 3 2 2 3 3 3 2" xfId="31803"/>
    <cellStyle name="Comma 4 3 3 2 2 3 3 4" xfId="31800"/>
    <cellStyle name="Comma 4 3 3 2 2 3 4" xfId="6298"/>
    <cellStyle name="Comma 4 3 3 2 2 3 4 2" xfId="6299"/>
    <cellStyle name="Comma 4 3 3 2 2 3 4 2 2" xfId="31805"/>
    <cellStyle name="Comma 4 3 3 2 2 3 4 3" xfId="31804"/>
    <cellStyle name="Comma 4 3 3 2 2 3 5" xfId="6300"/>
    <cellStyle name="Comma 4 3 3 2 2 3 5 2" xfId="31806"/>
    <cellStyle name="Comma 4 3 3 2 2 3 6" xfId="31791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0"/>
    <cellStyle name="Comma 4 3 3 2 2 4 2 2 3" xfId="31809"/>
    <cellStyle name="Comma 4 3 3 2 2 4 2 3" xfId="6305"/>
    <cellStyle name="Comma 4 3 3 2 2 4 2 3 2" xfId="31811"/>
    <cellStyle name="Comma 4 3 3 2 2 4 2 4" xfId="31808"/>
    <cellStyle name="Comma 4 3 3 2 2 4 3" xfId="6306"/>
    <cellStyle name="Comma 4 3 3 2 2 4 3 2" xfId="6307"/>
    <cellStyle name="Comma 4 3 3 2 2 4 3 2 2" xfId="31813"/>
    <cellStyle name="Comma 4 3 3 2 2 4 3 3" xfId="31812"/>
    <cellStyle name="Comma 4 3 3 2 2 4 4" xfId="6308"/>
    <cellStyle name="Comma 4 3 3 2 2 4 4 2" xfId="31814"/>
    <cellStyle name="Comma 4 3 3 2 2 4 5" xfId="31807"/>
    <cellStyle name="Comma 4 3 3 2 2 5" xfId="6309"/>
    <cellStyle name="Comma 4 3 3 2 2 5 2" xfId="6310"/>
    <cellStyle name="Comma 4 3 3 2 2 5 2 2" xfId="6311"/>
    <cellStyle name="Comma 4 3 3 2 2 5 2 2 2" xfId="31817"/>
    <cellStyle name="Comma 4 3 3 2 2 5 2 3" xfId="31816"/>
    <cellStyle name="Comma 4 3 3 2 2 5 3" xfId="6312"/>
    <cellStyle name="Comma 4 3 3 2 2 5 3 2" xfId="31818"/>
    <cellStyle name="Comma 4 3 3 2 2 5 4" xfId="31815"/>
    <cellStyle name="Comma 4 3 3 2 2 6" xfId="6313"/>
    <cellStyle name="Comma 4 3 3 2 2 6 2" xfId="6314"/>
    <cellStyle name="Comma 4 3 3 2 2 6 2 2" xfId="31820"/>
    <cellStyle name="Comma 4 3 3 2 2 6 3" xfId="31819"/>
    <cellStyle name="Comma 4 3 3 2 2 7" xfId="6315"/>
    <cellStyle name="Comma 4 3 3 2 2 7 2" xfId="31821"/>
    <cellStyle name="Comma 4 3 3 2 2 8" xfId="28966"/>
    <cellStyle name="Comma 4 3 3 2 2 9" xfId="31774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6"/>
    <cellStyle name="Comma 4 3 3 2 3 2 2 2 3" xfId="31825"/>
    <cellStyle name="Comma 4 3 3 2 3 2 2 3" xfId="6321"/>
    <cellStyle name="Comma 4 3 3 2 3 2 2 3 2" xfId="31827"/>
    <cellStyle name="Comma 4 3 3 2 3 2 2 4" xfId="31824"/>
    <cellStyle name="Comma 4 3 3 2 3 2 3" xfId="6322"/>
    <cellStyle name="Comma 4 3 3 2 3 2 3 2" xfId="6323"/>
    <cellStyle name="Comma 4 3 3 2 3 2 3 2 2" xfId="31829"/>
    <cellStyle name="Comma 4 3 3 2 3 2 3 3" xfId="31828"/>
    <cellStyle name="Comma 4 3 3 2 3 2 4" xfId="6324"/>
    <cellStyle name="Comma 4 3 3 2 3 2 4 2" xfId="31830"/>
    <cellStyle name="Comma 4 3 3 2 3 2 5" xfId="31823"/>
    <cellStyle name="Comma 4 3 3 2 3 3" xfId="6325"/>
    <cellStyle name="Comma 4 3 3 2 3 3 2" xfId="6326"/>
    <cellStyle name="Comma 4 3 3 2 3 3 2 2" xfId="6327"/>
    <cellStyle name="Comma 4 3 3 2 3 3 2 2 2" xfId="31833"/>
    <cellStyle name="Comma 4 3 3 2 3 3 2 3" xfId="31832"/>
    <cellStyle name="Comma 4 3 3 2 3 3 3" xfId="6328"/>
    <cellStyle name="Comma 4 3 3 2 3 3 3 2" xfId="31834"/>
    <cellStyle name="Comma 4 3 3 2 3 3 4" xfId="31831"/>
    <cellStyle name="Comma 4 3 3 2 3 4" xfId="6329"/>
    <cellStyle name="Comma 4 3 3 2 3 4 2" xfId="6330"/>
    <cellStyle name="Comma 4 3 3 2 3 4 2 2" xfId="31836"/>
    <cellStyle name="Comma 4 3 3 2 3 4 3" xfId="31835"/>
    <cellStyle name="Comma 4 3 3 2 3 5" xfId="6331"/>
    <cellStyle name="Comma 4 3 3 2 3 5 2" xfId="31837"/>
    <cellStyle name="Comma 4 3 3 2 3 6" xfId="31822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2"/>
    <cellStyle name="Comma 4 3 3 2 4 2 2 2 3" xfId="31841"/>
    <cellStyle name="Comma 4 3 3 2 4 2 2 3" xfId="6337"/>
    <cellStyle name="Comma 4 3 3 2 4 2 2 3 2" xfId="31843"/>
    <cellStyle name="Comma 4 3 3 2 4 2 2 4" xfId="31840"/>
    <cellStyle name="Comma 4 3 3 2 4 2 3" xfId="6338"/>
    <cellStyle name="Comma 4 3 3 2 4 2 3 2" xfId="6339"/>
    <cellStyle name="Comma 4 3 3 2 4 2 3 2 2" xfId="31845"/>
    <cellStyle name="Comma 4 3 3 2 4 2 3 3" xfId="31844"/>
    <cellStyle name="Comma 4 3 3 2 4 2 4" xfId="6340"/>
    <cellStyle name="Comma 4 3 3 2 4 2 4 2" xfId="31846"/>
    <cellStyle name="Comma 4 3 3 2 4 2 5" xfId="31839"/>
    <cellStyle name="Comma 4 3 3 2 4 3" xfId="6341"/>
    <cellStyle name="Comma 4 3 3 2 4 3 2" xfId="6342"/>
    <cellStyle name="Comma 4 3 3 2 4 3 2 2" xfId="6343"/>
    <cellStyle name="Comma 4 3 3 2 4 3 2 2 2" xfId="31849"/>
    <cellStyle name="Comma 4 3 3 2 4 3 2 3" xfId="31848"/>
    <cellStyle name="Comma 4 3 3 2 4 3 3" xfId="6344"/>
    <cellStyle name="Comma 4 3 3 2 4 3 3 2" xfId="31850"/>
    <cellStyle name="Comma 4 3 3 2 4 3 4" xfId="31847"/>
    <cellStyle name="Comma 4 3 3 2 4 4" xfId="6345"/>
    <cellStyle name="Comma 4 3 3 2 4 4 2" xfId="6346"/>
    <cellStyle name="Comma 4 3 3 2 4 4 2 2" xfId="31852"/>
    <cellStyle name="Comma 4 3 3 2 4 4 3" xfId="31851"/>
    <cellStyle name="Comma 4 3 3 2 4 5" xfId="6347"/>
    <cellStyle name="Comma 4 3 3 2 4 5 2" xfId="31853"/>
    <cellStyle name="Comma 4 3 3 2 4 6" xfId="31838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8"/>
    <cellStyle name="Comma 4 3 3 2 5 2 2 2 3" xfId="31857"/>
    <cellStyle name="Comma 4 3 3 2 5 2 2 3" xfId="6353"/>
    <cellStyle name="Comma 4 3 3 2 5 2 2 3 2" xfId="31859"/>
    <cellStyle name="Comma 4 3 3 2 5 2 2 4" xfId="31856"/>
    <cellStyle name="Comma 4 3 3 2 5 2 3" xfId="6354"/>
    <cellStyle name="Comma 4 3 3 2 5 2 3 2" xfId="6355"/>
    <cellStyle name="Comma 4 3 3 2 5 2 3 2 2" xfId="31861"/>
    <cellStyle name="Comma 4 3 3 2 5 2 3 3" xfId="31860"/>
    <cellStyle name="Comma 4 3 3 2 5 2 4" xfId="6356"/>
    <cellStyle name="Comma 4 3 3 2 5 2 4 2" xfId="31862"/>
    <cellStyle name="Comma 4 3 3 2 5 2 5" xfId="31855"/>
    <cellStyle name="Comma 4 3 3 2 5 3" xfId="6357"/>
    <cellStyle name="Comma 4 3 3 2 5 3 2" xfId="6358"/>
    <cellStyle name="Comma 4 3 3 2 5 3 2 2" xfId="6359"/>
    <cellStyle name="Comma 4 3 3 2 5 3 2 2 2" xfId="31865"/>
    <cellStyle name="Comma 4 3 3 2 5 3 2 3" xfId="31864"/>
    <cellStyle name="Comma 4 3 3 2 5 3 3" xfId="6360"/>
    <cellStyle name="Comma 4 3 3 2 5 3 3 2" xfId="31866"/>
    <cellStyle name="Comma 4 3 3 2 5 3 4" xfId="31863"/>
    <cellStyle name="Comma 4 3 3 2 5 4" xfId="6361"/>
    <cellStyle name="Comma 4 3 3 2 5 4 2" xfId="6362"/>
    <cellStyle name="Comma 4 3 3 2 5 4 2 2" xfId="31868"/>
    <cellStyle name="Comma 4 3 3 2 5 4 3" xfId="31867"/>
    <cellStyle name="Comma 4 3 3 2 5 5" xfId="6363"/>
    <cellStyle name="Comma 4 3 3 2 5 5 2" xfId="31869"/>
    <cellStyle name="Comma 4 3 3 2 5 6" xfId="31854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3"/>
    <cellStyle name="Comma 4 3 3 2 6 2 2 3" xfId="31872"/>
    <cellStyle name="Comma 4 3 3 2 6 2 3" xfId="6368"/>
    <cellStyle name="Comma 4 3 3 2 6 2 3 2" xfId="31874"/>
    <cellStyle name="Comma 4 3 3 2 6 2 4" xfId="31871"/>
    <cellStyle name="Comma 4 3 3 2 6 3" xfId="6369"/>
    <cellStyle name="Comma 4 3 3 2 6 3 2" xfId="6370"/>
    <cellStyle name="Comma 4 3 3 2 6 3 2 2" xfId="31876"/>
    <cellStyle name="Comma 4 3 3 2 6 3 3" xfId="31875"/>
    <cellStyle name="Comma 4 3 3 2 6 4" xfId="6371"/>
    <cellStyle name="Comma 4 3 3 2 6 4 2" xfId="31877"/>
    <cellStyle name="Comma 4 3 3 2 6 5" xfId="31870"/>
    <cellStyle name="Comma 4 3 3 2 7" xfId="6372"/>
    <cellStyle name="Comma 4 3 3 2 7 2" xfId="6373"/>
    <cellStyle name="Comma 4 3 3 2 7 2 2" xfId="6374"/>
    <cellStyle name="Comma 4 3 3 2 7 2 2 2" xfId="31880"/>
    <cellStyle name="Comma 4 3 3 2 7 2 3" xfId="31879"/>
    <cellStyle name="Comma 4 3 3 2 7 3" xfId="6375"/>
    <cellStyle name="Comma 4 3 3 2 7 3 2" xfId="31881"/>
    <cellStyle name="Comma 4 3 3 2 7 4" xfId="31878"/>
    <cellStyle name="Comma 4 3 3 2 8" xfId="6376"/>
    <cellStyle name="Comma 4 3 3 2 8 2" xfId="6377"/>
    <cellStyle name="Comma 4 3 3 2 8 2 2" xfId="31883"/>
    <cellStyle name="Comma 4 3 3 2 8 3" xfId="31882"/>
    <cellStyle name="Comma 4 3 3 2 9" xfId="6378"/>
    <cellStyle name="Comma 4 3 3 2 9 2" xfId="6379"/>
    <cellStyle name="Comma 4 3 3 2 9 2 2" xfId="31885"/>
    <cellStyle name="Comma 4 3 3 2 9 3" xfId="31884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1"/>
    <cellStyle name="Comma 4 3 3 3 2 2 2 2 3" xfId="31890"/>
    <cellStyle name="Comma 4 3 3 3 2 2 2 3" xfId="6386"/>
    <cellStyle name="Comma 4 3 3 3 2 2 2 3 2" xfId="31892"/>
    <cellStyle name="Comma 4 3 3 3 2 2 2 4" xfId="31889"/>
    <cellStyle name="Comma 4 3 3 3 2 2 3" xfId="6387"/>
    <cellStyle name="Comma 4 3 3 3 2 2 3 2" xfId="6388"/>
    <cellStyle name="Comma 4 3 3 3 2 2 3 2 2" xfId="31894"/>
    <cellStyle name="Comma 4 3 3 3 2 2 3 3" xfId="31893"/>
    <cellStyle name="Comma 4 3 3 3 2 2 4" xfId="6389"/>
    <cellStyle name="Comma 4 3 3 3 2 2 4 2" xfId="31895"/>
    <cellStyle name="Comma 4 3 3 3 2 2 5" xfId="31888"/>
    <cellStyle name="Comma 4 3 3 3 2 3" xfId="6390"/>
    <cellStyle name="Comma 4 3 3 3 2 3 2" xfId="6391"/>
    <cellStyle name="Comma 4 3 3 3 2 3 2 2" xfId="6392"/>
    <cellStyle name="Comma 4 3 3 3 2 3 2 2 2" xfId="31898"/>
    <cellStyle name="Comma 4 3 3 3 2 3 2 3" xfId="31897"/>
    <cellStyle name="Comma 4 3 3 3 2 3 3" xfId="6393"/>
    <cellStyle name="Comma 4 3 3 3 2 3 3 2" xfId="31899"/>
    <cellStyle name="Comma 4 3 3 3 2 3 4" xfId="31896"/>
    <cellStyle name="Comma 4 3 3 3 2 4" xfId="6394"/>
    <cellStyle name="Comma 4 3 3 3 2 4 2" xfId="6395"/>
    <cellStyle name="Comma 4 3 3 3 2 4 2 2" xfId="31901"/>
    <cellStyle name="Comma 4 3 3 3 2 4 3" xfId="31900"/>
    <cellStyle name="Comma 4 3 3 3 2 5" xfId="6396"/>
    <cellStyle name="Comma 4 3 3 3 2 5 2" xfId="31902"/>
    <cellStyle name="Comma 4 3 3 3 2 6" xfId="31887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7"/>
    <cellStyle name="Comma 4 3 3 3 3 2 2 2 3" xfId="31906"/>
    <cellStyle name="Comma 4 3 3 3 3 2 2 3" xfId="6402"/>
    <cellStyle name="Comma 4 3 3 3 3 2 2 3 2" xfId="31908"/>
    <cellStyle name="Comma 4 3 3 3 3 2 2 4" xfId="31905"/>
    <cellStyle name="Comma 4 3 3 3 3 2 3" xfId="6403"/>
    <cellStyle name="Comma 4 3 3 3 3 2 3 2" xfId="6404"/>
    <cellStyle name="Comma 4 3 3 3 3 2 3 2 2" xfId="31910"/>
    <cellStyle name="Comma 4 3 3 3 3 2 3 3" xfId="31909"/>
    <cellStyle name="Comma 4 3 3 3 3 2 4" xfId="6405"/>
    <cellStyle name="Comma 4 3 3 3 3 2 4 2" xfId="31911"/>
    <cellStyle name="Comma 4 3 3 3 3 2 5" xfId="31904"/>
    <cellStyle name="Comma 4 3 3 3 3 3" xfId="6406"/>
    <cellStyle name="Comma 4 3 3 3 3 3 2" xfId="6407"/>
    <cellStyle name="Comma 4 3 3 3 3 3 2 2" xfId="6408"/>
    <cellStyle name="Comma 4 3 3 3 3 3 2 2 2" xfId="31914"/>
    <cellStyle name="Comma 4 3 3 3 3 3 2 3" xfId="31913"/>
    <cellStyle name="Comma 4 3 3 3 3 3 3" xfId="6409"/>
    <cellStyle name="Comma 4 3 3 3 3 3 3 2" xfId="31915"/>
    <cellStyle name="Comma 4 3 3 3 3 3 4" xfId="31912"/>
    <cellStyle name="Comma 4 3 3 3 3 4" xfId="6410"/>
    <cellStyle name="Comma 4 3 3 3 3 4 2" xfId="6411"/>
    <cellStyle name="Comma 4 3 3 3 3 4 2 2" xfId="31917"/>
    <cellStyle name="Comma 4 3 3 3 3 4 3" xfId="31916"/>
    <cellStyle name="Comma 4 3 3 3 3 5" xfId="6412"/>
    <cellStyle name="Comma 4 3 3 3 3 5 2" xfId="31918"/>
    <cellStyle name="Comma 4 3 3 3 3 6" xfId="31903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2"/>
    <cellStyle name="Comma 4 3 3 3 4 2 2 3" xfId="31921"/>
    <cellStyle name="Comma 4 3 3 3 4 2 3" xfId="6417"/>
    <cellStyle name="Comma 4 3 3 3 4 2 3 2" xfId="31923"/>
    <cellStyle name="Comma 4 3 3 3 4 2 4" xfId="31920"/>
    <cellStyle name="Comma 4 3 3 3 4 3" xfId="6418"/>
    <cellStyle name="Comma 4 3 3 3 4 3 2" xfId="6419"/>
    <cellStyle name="Comma 4 3 3 3 4 3 2 2" xfId="31925"/>
    <cellStyle name="Comma 4 3 3 3 4 3 3" xfId="31924"/>
    <cellStyle name="Comma 4 3 3 3 4 4" xfId="6420"/>
    <cellStyle name="Comma 4 3 3 3 4 4 2" xfId="31926"/>
    <cellStyle name="Comma 4 3 3 3 4 5" xfId="31919"/>
    <cellStyle name="Comma 4 3 3 3 5" xfId="6421"/>
    <cellStyle name="Comma 4 3 3 3 5 2" xfId="6422"/>
    <cellStyle name="Comma 4 3 3 3 5 2 2" xfId="6423"/>
    <cellStyle name="Comma 4 3 3 3 5 2 2 2" xfId="31929"/>
    <cellStyle name="Comma 4 3 3 3 5 2 3" xfId="31928"/>
    <cellStyle name="Comma 4 3 3 3 5 3" xfId="6424"/>
    <cellStyle name="Comma 4 3 3 3 5 3 2" xfId="31930"/>
    <cellStyle name="Comma 4 3 3 3 5 4" xfId="31927"/>
    <cellStyle name="Comma 4 3 3 3 6" xfId="6425"/>
    <cellStyle name="Comma 4 3 3 3 6 2" xfId="6426"/>
    <cellStyle name="Comma 4 3 3 3 6 2 2" xfId="31932"/>
    <cellStyle name="Comma 4 3 3 3 6 3" xfId="31931"/>
    <cellStyle name="Comma 4 3 3 3 7" xfId="6427"/>
    <cellStyle name="Comma 4 3 3 3 7 2" xfId="31933"/>
    <cellStyle name="Comma 4 3 3 3 8" xfId="28967"/>
    <cellStyle name="Comma 4 3 3 3 9" xfId="31886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8"/>
    <cellStyle name="Comma 4 3 3 4 2 2 2 3" xfId="31937"/>
    <cellStyle name="Comma 4 3 3 4 2 2 3" xfId="6433"/>
    <cellStyle name="Comma 4 3 3 4 2 2 3 2" xfId="31939"/>
    <cellStyle name="Comma 4 3 3 4 2 2 4" xfId="31936"/>
    <cellStyle name="Comma 4 3 3 4 2 3" xfId="6434"/>
    <cellStyle name="Comma 4 3 3 4 2 3 2" xfId="6435"/>
    <cellStyle name="Comma 4 3 3 4 2 3 2 2" xfId="31941"/>
    <cellStyle name="Comma 4 3 3 4 2 3 3" xfId="31940"/>
    <cellStyle name="Comma 4 3 3 4 2 4" xfId="6436"/>
    <cellStyle name="Comma 4 3 3 4 2 4 2" xfId="31942"/>
    <cellStyle name="Comma 4 3 3 4 2 5" xfId="31935"/>
    <cellStyle name="Comma 4 3 3 4 3" xfId="6437"/>
    <cellStyle name="Comma 4 3 3 4 3 2" xfId="6438"/>
    <cellStyle name="Comma 4 3 3 4 3 2 2" xfId="6439"/>
    <cellStyle name="Comma 4 3 3 4 3 2 2 2" xfId="31945"/>
    <cellStyle name="Comma 4 3 3 4 3 2 3" xfId="31944"/>
    <cellStyle name="Comma 4 3 3 4 3 3" xfId="6440"/>
    <cellStyle name="Comma 4 3 3 4 3 3 2" xfId="31946"/>
    <cellStyle name="Comma 4 3 3 4 3 4" xfId="31943"/>
    <cellStyle name="Comma 4 3 3 4 4" xfId="6441"/>
    <cellStyle name="Comma 4 3 3 4 4 2" xfId="6442"/>
    <cellStyle name="Comma 4 3 3 4 4 2 2" xfId="31948"/>
    <cellStyle name="Comma 4 3 3 4 4 3" xfId="31947"/>
    <cellStyle name="Comma 4 3 3 4 5" xfId="6443"/>
    <cellStyle name="Comma 4 3 3 4 5 2" xfId="31949"/>
    <cellStyle name="Comma 4 3 3 4 6" xfId="31934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4"/>
    <cellStyle name="Comma 4 3 3 5 2 2 2 3" xfId="31953"/>
    <cellStyle name="Comma 4 3 3 5 2 2 3" xfId="6449"/>
    <cellStyle name="Comma 4 3 3 5 2 2 3 2" xfId="31955"/>
    <cellStyle name="Comma 4 3 3 5 2 2 4" xfId="31952"/>
    <cellStyle name="Comma 4 3 3 5 2 3" xfId="6450"/>
    <cellStyle name="Comma 4 3 3 5 2 3 2" xfId="6451"/>
    <cellStyle name="Comma 4 3 3 5 2 3 2 2" xfId="31957"/>
    <cellStyle name="Comma 4 3 3 5 2 3 3" xfId="31956"/>
    <cellStyle name="Comma 4 3 3 5 2 4" xfId="6452"/>
    <cellStyle name="Comma 4 3 3 5 2 4 2" xfId="31958"/>
    <cellStyle name="Comma 4 3 3 5 2 5" xfId="31951"/>
    <cellStyle name="Comma 4 3 3 5 3" xfId="6453"/>
    <cellStyle name="Comma 4 3 3 5 3 2" xfId="6454"/>
    <cellStyle name="Comma 4 3 3 5 3 2 2" xfId="6455"/>
    <cellStyle name="Comma 4 3 3 5 3 2 2 2" xfId="31961"/>
    <cellStyle name="Comma 4 3 3 5 3 2 3" xfId="31960"/>
    <cellStyle name="Comma 4 3 3 5 3 3" xfId="6456"/>
    <cellStyle name="Comma 4 3 3 5 3 3 2" xfId="31962"/>
    <cellStyle name="Comma 4 3 3 5 3 4" xfId="31959"/>
    <cellStyle name="Comma 4 3 3 5 4" xfId="6457"/>
    <cellStyle name="Comma 4 3 3 5 4 2" xfId="6458"/>
    <cellStyle name="Comma 4 3 3 5 4 2 2" xfId="31964"/>
    <cellStyle name="Comma 4 3 3 5 4 3" xfId="31963"/>
    <cellStyle name="Comma 4 3 3 5 5" xfId="6459"/>
    <cellStyle name="Comma 4 3 3 5 5 2" xfId="31965"/>
    <cellStyle name="Comma 4 3 3 5 6" xfId="31950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0"/>
    <cellStyle name="Comma 4 3 3 6 2 2 2 3" xfId="31969"/>
    <cellStyle name="Comma 4 3 3 6 2 2 3" xfId="6465"/>
    <cellStyle name="Comma 4 3 3 6 2 2 3 2" xfId="31971"/>
    <cellStyle name="Comma 4 3 3 6 2 2 4" xfId="31968"/>
    <cellStyle name="Comma 4 3 3 6 2 3" xfId="6466"/>
    <cellStyle name="Comma 4 3 3 6 2 3 2" xfId="6467"/>
    <cellStyle name="Comma 4 3 3 6 2 3 2 2" xfId="31973"/>
    <cellStyle name="Comma 4 3 3 6 2 3 3" xfId="31972"/>
    <cellStyle name="Comma 4 3 3 6 2 4" xfId="6468"/>
    <cellStyle name="Comma 4 3 3 6 2 4 2" xfId="31974"/>
    <cellStyle name="Comma 4 3 3 6 2 5" xfId="31967"/>
    <cellStyle name="Comma 4 3 3 6 3" xfId="6469"/>
    <cellStyle name="Comma 4 3 3 6 3 2" xfId="6470"/>
    <cellStyle name="Comma 4 3 3 6 3 2 2" xfId="6471"/>
    <cellStyle name="Comma 4 3 3 6 3 2 2 2" xfId="31977"/>
    <cellStyle name="Comma 4 3 3 6 3 2 3" xfId="31976"/>
    <cellStyle name="Comma 4 3 3 6 3 3" xfId="6472"/>
    <cellStyle name="Comma 4 3 3 6 3 3 2" xfId="31978"/>
    <cellStyle name="Comma 4 3 3 6 3 4" xfId="31975"/>
    <cellStyle name="Comma 4 3 3 6 4" xfId="6473"/>
    <cellStyle name="Comma 4 3 3 6 4 2" xfId="6474"/>
    <cellStyle name="Comma 4 3 3 6 4 2 2" xfId="31980"/>
    <cellStyle name="Comma 4 3 3 6 4 3" xfId="31979"/>
    <cellStyle name="Comma 4 3 3 6 5" xfId="6475"/>
    <cellStyle name="Comma 4 3 3 6 5 2" xfId="31981"/>
    <cellStyle name="Comma 4 3 3 6 6" xfId="31966"/>
    <cellStyle name="Comma 4 3 3 7" xfId="6476"/>
    <cellStyle name="Comma 4 3 3 7 2" xfId="6477"/>
    <cellStyle name="Comma 4 3 3 7 2 2" xfId="6478"/>
    <cellStyle name="Comma 4 3 3 7 2 2 2" xfId="6479"/>
    <cellStyle name="Comma 4 3 3 7 2 2 2 2" xfId="31985"/>
    <cellStyle name="Comma 4 3 3 7 2 2 3" xfId="31984"/>
    <cellStyle name="Comma 4 3 3 7 2 3" xfId="6480"/>
    <cellStyle name="Comma 4 3 3 7 2 3 2" xfId="31986"/>
    <cellStyle name="Comma 4 3 3 7 2 4" xfId="31983"/>
    <cellStyle name="Comma 4 3 3 7 3" xfId="6481"/>
    <cellStyle name="Comma 4 3 3 7 3 2" xfId="6482"/>
    <cellStyle name="Comma 4 3 3 7 3 2 2" xfId="31988"/>
    <cellStyle name="Comma 4 3 3 7 3 3" xfId="31987"/>
    <cellStyle name="Comma 4 3 3 7 4" xfId="6483"/>
    <cellStyle name="Comma 4 3 3 7 4 2" xfId="31989"/>
    <cellStyle name="Comma 4 3 3 7 5" xfId="31982"/>
    <cellStyle name="Comma 4 3 3 8" xfId="6484"/>
    <cellStyle name="Comma 4 3 3 8 2" xfId="6485"/>
    <cellStyle name="Comma 4 3 3 8 2 2" xfId="6486"/>
    <cellStyle name="Comma 4 3 3 8 2 2 2" xfId="31992"/>
    <cellStyle name="Comma 4 3 3 8 2 3" xfId="31991"/>
    <cellStyle name="Comma 4 3 3 8 3" xfId="6487"/>
    <cellStyle name="Comma 4 3 3 8 3 2" xfId="31993"/>
    <cellStyle name="Comma 4 3 3 8 4" xfId="31990"/>
    <cellStyle name="Comma 4 3 3 9" xfId="6488"/>
    <cellStyle name="Comma 4 3 3 9 2" xfId="6489"/>
    <cellStyle name="Comma 4 3 3 9 2 2" xfId="31995"/>
    <cellStyle name="Comma 4 3 3 9 3" xfId="31994"/>
    <cellStyle name="Comma 4 3 4" xfId="6490"/>
    <cellStyle name="Comma 4 3 4 10" xfId="6491"/>
    <cellStyle name="Comma 4 3 4 10 2" xfId="31997"/>
    <cellStyle name="Comma 4 3 4 11" xfId="28968"/>
    <cellStyle name="Comma 4 3 4 12" xfId="31996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3"/>
    <cellStyle name="Comma 4 3 4 2 2 2 2 2 3" xfId="32002"/>
    <cellStyle name="Comma 4 3 4 2 2 2 2 3" xfId="6498"/>
    <cellStyle name="Comma 4 3 4 2 2 2 2 3 2" xfId="32004"/>
    <cellStyle name="Comma 4 3 4 2 2 2 2 4" xfId="32001"/>
    <cellStyle name="Comma 4 3 4 2 2 2 3" xfId="6499"/>
    <cellStyle name="Comma 4 3 4 2 2 2 3 2" xfId="6500"/>
    <cellStyle name="Comma 4 3 4 2 2 2 3 2 2" xfId="32006"/>
    <cellStyle name="Comma 4 3 4 2 2 2 3 3" xfId="32005"/>
    <cellStyle name="Comma 4 3 4 2 2 2 4" xfId="6501"/>
    <cellStyle name="Comma 4 3 4 2 2 2 4 2" xfId="32007"/>
    <cellStyle name="Comma 4 3 4 2 2 2 5" xfId="32000"/>
    <cellStyle name="Comma 4 3 4 2 2 3" xfId="6502"/>
    <cellStyle name="Comma 4 3 4 2 2 3 2" xfId="6503"/>
    <cellStyle name="Comma 4 3 4 2 2 3 2 2" xfId="6504"/>
    <cellStyle name="Comma 4 3 4 2 2 3 2 2 2" xfId="32010"/>
    <cellStyle name="Comma 4 3 4 2 2 3 2 3" xfId="32009"/>
    <cellStyle name="Comma 4 3 4 2 2 3 3" xfId="6505"/>
    <cellStyle name="Comma 4 3 4 2 2 3 3 2" xfId="32011"/>
    <cellStyle name="Comma 4 3 4 2 2 3 4" xfId="32008"/>
    <cellStyle name="Comma 4 3 4 2 2 4" xfId="6506"/>
    <cellStyle name="Comma 4 3 4 2 2 4 2" xfId="6507"/>
    <cellStyle name="Comma 4 3 4 2 2 4 2 2" xfId="32013"/>
    <cellStyle name="Comma 4 3 4 2 2 4 3" xfId="32012"/>
    <cellStyle name="Comma 4 3 4 2 2 5" xfId="6508"/>
    <cellStyle name="Comma 4 3 4 2 2 5 2" xfId="32014"/>
    <cellStyle name="Comma 4 3 4 2 2 6" xfId="31999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19"/>
    <cellStyle name="Comma 4 3 4 2 3 2 2 2 3" xfId="32018"/>
    <cellStyle name="Comma 4 3 4 2 3 2 2 3" xfId="6514"/>
    <cellStyle name="Comma 4 3 4 2 3 2 2 3 2" xfId="32020"/>
    <cellStyle name="Comma 4 3 4 2 3 2 2 4" xfId="32017"/>
    <cellStyle name="Comma 4 3 4 2 3 2 3" xfId="6515"/>
    <cellStyle name="Comma 4 3 4 2 3 2 3 2" xfId="6516"/>
    <cellStyle name="Comma 4 3 4 2 3 2 3 2 2" xfId="32022"/>
    <cellStyle name="Comma 4 3 4 2 3 2 3 3" xfId="32021"/>
    <cellStyle name="Comma 4 3 4 2 3 2 4" xfId="6517"/>
    <cellStyle name="Comma 4 3 4 2 3 2 4 2" xfId="32023"/>
    <cellStyle name="Comma 4 3 4 2 3 2 5" xfId="32016"/>
    <cellStyle name="Comma 4 3 4 2 3 3" xfId="6518"/>
    <cellStyle name="Comma 4 3 4 2 3 3 2" xfId="6519"/>
    <cellStyle name="Comma 4 3 4 2 3 3 2 2" xfId="6520"/>
    <cellStyle name="Comma 4 3 4 2 3 3 2 2 2" xfId="32026"/>
    <cellStyle name="Comma 4 3 4 2 3 3 2 3" xfId="32025"/>
    <cellStyle name="Comma 4 3 4 2 3 3 3" xfId="6521"/>
    <cellStyle name="Comma 4 3 4 2 3 3 3 2" xfId="32027"/>
    <cellStyle name="Comma 4 3 4 2 3 3 4" xfId="32024"/>
    <cellStyle name="Comma 4 3 4 2 3 4" xfId="6522"/>
    <cellStyle name="Comma 4 3 4 2 3 4 2" xfId="6523"/>
    <cellStyle name="Comma 4 3 4 2 3 4 2 2" xfId="32029"/>
    <cellStyle name="Comma 4 3 4 2 3 4 3" xfId="32028"/>
    <cellStyle name="Comma 4 3 4 2 3 5" xfId="6524"/>
    <cellStyle name="Comma 4 3 4 2 3 5 2" xfId="32030"/>
    <cellStyle name="Comma 4 3 4 2 3 6" xfId="32015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4"/>
    <cellStyle name="Comma 4 3 4 2 4 2 2 3" xfId="32033"/>
    <cellStyle name="Comma 4 3 4 2 4 2 3" xfId="6529"/>
    <cellStyle name="Comma 4 3 4 2 4 2 3 2" xfId="32035"/>
    <cellStyle name="Comma 4 3 4 2 4 2 4" xfId="32032"/>
    <cellStyle name="Comma 4 3 4 2 4 3" xfId="6530"/>
    <cellStyle name="Comma 4 3 4 2 4 3 2" xfId="6531"/>
    <cellStyle name="Comma 4 3 4 2 4 3 2 2" xfId="32037"/>
    <cellStyle name="Comma 4 3 4 2 4 3 3" xfId="32036"/>
    <cellStyle name="Comma 4 3 4 2 4 4" xfId="6532"/>
    <cellStyle name="Comma 4 3 4 2 4 4 2" xfId="32038"/>
    <cellStyle name="Comma 4 3 4 2 4 5" xfId="32031"/>
    <cellStyle name="Comma 4 3 4 2 5" xfId="6533"/>
    <cellStyle name="Comma 4 3 4 2 5 2" xfId="6534"/>
    <cellStyle name="Comma 4 3 4 2 5 2 2" xfId="6535"/>
    <cellStyle name="Comma 4 3 4 2 5 2 2 2" xfId="32041"/>
    <cellStyle name="Comma 4 3 4 2 5 2 3" xfId="32040"/>
    <cellStyle name="Comma 4 3 4 2 5 3" xfId="6536"/>
    <cellStyle name="Comma 4 3 4 2 5 3 2" xfId="32042"/>
    <cellStyle name="Comma 4 3 4 2 5 4" xfId="32039"/>
    <cellStyle name="Comma 4 3 4 2 6" xfId="6537"/>
    <cellStyle name="Comma 4 3 4 2 6 2" xfId="6538"/>
    <cellStyle name="Comma 4 3 4 2 6 2 2" xfId="32044"/>
    <cellStyle name="Comma 4 3 4 2 6 3" xfId="32043"/>
    <cellStyle name="Comma 4 3 4 2 7" xfId="6539"/>
    <cellStyle name="Comma 4 3 4 2 7 2" xfId="32045"/>
    <cellStyle name="Comma 4 3 4 2 8" xfId="28969"/>
    <cellStyle name="Comma 4 3 4 2 9" xfId="31998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0"/>
    <cellStyle name="Comma 4 3 4 3 2 2 2 3" xfId="32049"/>
    <cellStyle name="Comma 4 3 4 3 2 2 3" xfId="6545"/>
    <cellStyle name="Comma 4 3 4 3 2 2 3 2" xfId="32051"/>
    <cellStyle name="Comma 4 3 4 3 2 2 4" xfId="32048"/>
    <cellStyle name="Comma 4 3 4 3 2 3" xfId="6546"/>
    <cellStyle name="Comma 4 3 4 3 2 3 2" xfId="6547"/>
    <cellStyle name="Comma 4 3 4 3 2 3 2 2" xfId="32053"/>
    <cellStyle name="Comma 4 3 4 3 2 3 3" xfId="32052"/>
    <cellStyle name="Comma 4 3 4 3 2 4" xfId="6548"/>
    <cellStyle name="Comma 4 3 4 3 2 4 2" xfId="32054"/>
    <cellStyle name="Comma 4 3 4 3 2 5" xfId="32047"/>
    <cellStyle name="Comma 4 3 4 3 3" xfId="6549"/>
    <cellStyle name="Comma 4 3 4 3 3 2" xfId="6550"/>
    <cellStyle name="Comma 4 3 4 3 3 2 2" xfId="6551"/>
    <cellStyle name="Comma 4 3 4 3 3 2 2 2" xfId="32057"/>
    <cellStyle name="Comma 4 3 4 3 3 2 3" xfId="32056"/>
    <cellStyle name="Comma 4 3 4 3 3 3" xfId="6552"/>
    <cellStyle name="Comma 4 3 4 3 3 3 2" xfId="32058"/>
    <cellStyle name="Comma 4 3 4 3 3 4" xfId="32055"/>
    <cellStyle name="Comma 4 3 4 3 4" xfId="6553"/>
    <cellStyle name="Comma 4 3 4 3 4 2" xfId="6554"/>
    <cellStyle name="Comma 4 3 4 3 4 2 2" xfId="32060"/>
    <cellStyle name="Comma 4 3 4 3 4 3" xfId="32059"/>
    <cellStyle name="Comma 4 3 4 3 5" xfId="6555"/>
    <cellStyle name="Comma 4 3 4 3 5 2" xfId="32061"/>
    <cellStyle name="Comma 4 3 4 3 6" xfId="32046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6"/>
    <cellStyle name="Comma 4 3 4 4 2 2 2 3" xfId="32065"/>
    <cellStyle name="Comma 4 3 4 4 2 2 3" xfId="6561"/>
    <cellStyle name="Comma 4 3 4 4 2 2 3 2" xfId="32067"/>
    <cellStyle name="Comma 4 3 4 4 2 2 4" xfId="32064"/>
    <cellStyle name="Comma 4 3 4 4 2 3" xfId="6562"/>
    <cellStyle name="Comma 4 3 4 4 2 3 2" xfId="6563"/>
    <cellStyle name="Comma 4 3 4 4 2 3 2 2" xfId="32069"/>
    <cellStyle name="Comma 4 3 4 4 2 3 3" xfId="32068"/>
    <cellStyle name="Comma 4 3 4 4 2 4" xfId="6564"/>
    <cellStyle name="Comma 4 3 4 4 2 4 2" xfId="32070"/>
    <cellStyle name="Comma 4 3 4 4 2 5" xfId="32063"/>
    <cellStyle name="Comma 4 3 4 4 3" xfId="6565"/>
    <cellStyle name="Comma 4 3 4 4 3 2" xfId="6566"/>
    <cellStyle name="Comma 4 3 4 4 3 2 2" xfId="6567"/>
    <cellStyle name="Comma 4 3 4 4 3 2 2 2" xfId="32073"/>
    <cellStyle name="Comma 4 3 4 4 3 2 3" xfId="32072"/>
    <cellStyle name="Comma 4 3 4 4 3 3" xfId="6568"/>
    <cellStyle name="Comma 4 3 4 4 3 3 2" xfId="32074"/>
    <cellStyle name="Comma 4 3 4 4 3 4" xfId="32071"/>
    <cellStyle name="Comma 4 3 4 4 4" xfId="6569"/>
    <cellStyle name="Comma 4 3 4 4 4 2" xfId="6570"/>
    <cellStyle name="Comma 4 3 4 4 4 2 2" xfId="32076"/>
    <cellStyle name="Comma 4 3 4 4 4 3" xfId="32075"/>
    <cellStyle name="Comma 4 3 4 4 5" xfId="6571"/>
    <cellStyle name="Comma 4 3 4 4 5 2" xfId="32077"/>
    <cellStyle name="Comma 4 3 4 4 6" xfId="32062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2"/>
    <cellStyle name="Comma 4 3 4 5 2 2 2 3" xfId="32081"/>
    <cellStyle name="Comma 4 3 4 5 2 2 3" xfId="6577"/>
    <cellStyle name="Comma 4 3 4 5 2 2 3 2" xfId="32083"/>
    <cellStyle name="Comma 4 3 4 5 2 2 4" xfId="32080"/>
    <cellStyle name="Comma 4 3 4 5 2 3" xfId="6578"/>
    <cellStyle name="Comma 4 3 4 5 2 3 2" xfId="6579"/>
    <cellStyle name="Comma 4 3 4 5 2 3 2 2" xfId="32085"/>
    <cellStyle name="Comma 4 3 4 5 2 3 3" xfId="32084"/>
    <cellStyle name="Comma 4 3 4 5 2 4" xfId="6580"/>
    <cellStyle name="Comma 4 3 4 5 2 4 2" xfId="32086"/>
    <cellStyle name="Comma 4 3 4 5 2 5" xfId="32079"/>
    <cellStyle name="Comma 4 3 4 5 3" xfId="6581"/>
    <cellStyle name="Comma 4 3 4 5 3 2" xfId="6582"/>
    <cellStyle name="Comma 4 3 4 5 3 2 2" xfId="6583"/>
    <cellStyle name="Comma 4 3 4 5 3 2 2 2" xfId="32089"/>
    <cellStyle name="Comma 4 3 4 5 3 2 3" xfId="32088"/>
    <cellStyle name="Comma 4 3 4 5 3 3" xfId="6584"/>
    <cellStyle name="Comma 4 3 4 5 3 3 2" xfId="32090"/>
    <cellStyle name="Comma 4 3 4 5 3 4" xfId="32087"/>
    <cellStyle name="Comma 4 3 4 5 4" xfId="6585"/>
    <cellStyle name="Comma 4 3 4 5 4 2" xfId="6586"/>
    <cellStyle name="Comma 4 3 4 5 4 2 2" xfId="32092"/>
    <cellStyle name="Comma 4 3 4 5 4 3" xfId="32091"/>
    <cellStyle name="Comma 4 3 4 5 5" xfId="6587"/>
    <cellStyle name="Comma 4 3 4 5 5 2" xfId="32093"/>
    <cellStyle name="Comma 4 3 4 5 6" xfId="32078"/>
    <cellStyle name="Comma 4 3 4 6" xfId="6588"/>
    <cellStyle name="Comma 4 3 4 6 2" xfId="6589"/>
    <cellStyle name="Comma 4 3 4 6 2 2" xfId="6590"/>
    <cellStyle name="Comma 4 3 4 6 2 2 2" xfId="6591"/>
    <cellStyle name="Comma 4 3 4 6 2 2 2 2" xfId="32097"/>
    <cellStyle name="Comma 4 3 4 6 2 2 3" xfId="32096"/>
    <cellStyle name="Comma 4 3 4 6 2 3" xfId="6592"/>
    <cellStyle name="Comma 4 3 4 6 2 3 2" xfId="32098"/>
    <cellStyle name="Comma 4 3 4 6 2 4" xfId="32095"/>
    <cellStyle name="Comma 4 3 4 6 3" xfId="6593"/>
    <cellStyle name="Comma 4 3 4 6 3 2" xfId="6594"/>
    <cellStyle name="Comma 4 3 4 6 3 2 2" xfId="32100"/>
    <cellStyle name="Comma 4 3 4 6 3 3" xfId="32099"/>
    <cellStyle name="Comma 4 3 4 6 4" xfId="6595"/>
    <cellStyle name="Comma 4 3 4 6 4 2" xfId="32101"/>
    <cellStyle name="Comma 4 3 4 6 5" xfId="32094"/>
    <cellStyle name="Comma 4 3 4 7" xfId="6596"/>
    <cellStyle name="Comma 4 3 4 7 2" xfId="6597"/>
    <cellStyle name="Comma 4 3 4 7 2 2" xfId="6598"/>
    <cellStyle name="Comma 4 3 4 7 2 2 2" xfId="32104"/>
    <cellStyle name="Comma 4 3 4 7 2 3" xfId="32103"/>
    <cellStyle name="Comma 4 3 4 7 3" xfId="6599"/>
    <cellStyle name="Comma 4 3 4 7 3 2" xfId="32105"/>
    <cellStyle name="Comma 4 3 4 7 4" xfId="32102"/>
    <cellStyle name="Comma 4 3 4 8" xfId="6600"/>
    <cellStyle name="Comma 4 3 4 8 2" xfId="6601"/>
    <cellStyle name="Comma 4 3 4 8 2 2" xfId="32107"/>
    <cellStyle name="Comma 4 3 4 8 3" xfId="32106"/>
    <cellStyle name="Comma 4 3 4 9" xfId="6602"/>
    <cellStyle name="Comma 4 3 4 9 2" xfId="6603"/>
    <cellStyle name="Comma 4 3 4 9 2 2" xfId="32109"/>
    <cellStyle name="Comma 4 3 4 9 3" xfId="32108"/>
    <cellStyle name="Comma 4 3 5" xfId="6604"/>
    <cellStyle name="Comma 4 3 5 10" xfId="6605"/>
    <cellStyle name="Comma 4 3 5 10 2" xfId="32111"/>
    <cellStyle name="Comma 4 3 5 11" xfId="28970"/>
    <cellStyle name="Comma 4 3 5 12" xfId="32110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7"/>
    <cellStyle name="Comma 4 3 5 2 2 2 2 2 3" xfId="32116"/>
    <cellStyle name="Comma 4 3 5 2 2 2 2 3" xfId="6612"/>
    <cellStyle name="Comma 4 3 5 2 2 2 2 3 2" xfId="32118"/>
    <cellStyle name="Comma 4 3 5 2 2 2 2 4" xfId="32115"/>
    <cellStyle name="Comma 4 3 5 2 2 2 3" xfId="6613"/>
    <cellStyle name="Comma 4 3 5 2 2 2 3 2" xfId="6614"/>
    <cellStyle name="Comma 4 3 5 2 2 2 3 2 2" xfId="32120"/>
    <cellStyle name="Comma 4 3 5 2 2 2 3 3" xfId="32119"/>
    <cellStyle name="Comma 4 3 5 2 2 2 4" xfId="6615"/>
    <cellStyle name="Comma 4 3 5 2 2 2 4 2" xfId="32121"/>
    <cellStyle name="Comma 4 3 5 2 2 2 5" xfId="32114"/>
    <cellStyle name="Comma 4 3 5 2 2 3" xfId="6616"/>
    <cellStyle name="Comma 4 3 5 2 2 3 2" xfId="6617"/>
    <cellStyle name="Comma 4 3 5 2 2 3 2 2" xfId="6618"/>
    <cellStyle name="Comma 4 3 5 2 2 3 2 2 2" xfId="32124"/>
    <cellStyle name="Comma 4 3 5 2 2 3 2 3" xfId="32123"/>
    <cellStyle name="Comma 4 3 5 2 2 3 3" xfId="6619"/>
    <cellStyle name="Comma 4 3 5 2 2 3 3 2" xfId="32125"/>
    <cellStyle name="Comma 4 3 5 2 2 3 4" xfId="32122"/>
    <cellStyle name="Comma 4 3 5 2 2 4" xfId="6620"/>
    <cellStyle name="Comma 4 3 5 2 2 4 2" xfId="6621"/>
    <cellStyle name="Comma 4 3 5 2 2 4 2 2" xfId="32127"/>
    <cellStyle name="Comma 4 3 5 2 2 4 3" xfId="32126"/>
    <cellStyle name="Comma 4 3 5 2 2 5" xfId="6622"/>
    <cellStyle name="Comma 4 3 5 2 2 5 2" xfId="32128"/>
    <cellStyle name="Comma 4 3 5 2 2 6" xfId="32113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3"/>
    <cellStyle name="Comma 4 3 5 2 3 2 2 2 3" xfId="32132"/>
    <cellStyle name="Comma 4 3 5 2 3 2 2 3" xfId="6628"/>
    <cellStyle name="Comma 4 3 5 2 3 2 2 3 2" xfId="32134"/>
    <cellStyle name="Comma 4 3 5 2 3 2 2 4" xfId="32131"/>
    <cellStyle name="Comma 4 3 5 2 3 2 3" xfId="6629"/>
    <cellStyle name="Comma 4 3 5 2 3 2 3 2" xfId="6630"/>
    <cellStyle name="Comma 4 3 5 2 3 2 3 2 2" xfId="32136"/>
    <cellStyle name="Comma 4 3 5 2 3 2 3 3" xfId="32135"/>
    <cellStyle name="Comma 4 3 5 2 3 2 4" xfId="6631"/>
    <cellStyle name="Comma 4 3 5 2 3 2 4 2" xfId="32137"/>
    <cellStyle name="Comma 4 3 5 2 3 2 5" xfId="32130"/>
    <cellStyle name="Comma 4 3 5 2 3 3" xfId="6632"/>
    <cellStyle name="Comma 4 3 5 2 3 3 2" xfId="6633"/>
    <cellStyle name="Comma 4 3 5 2 3 3 2 2" xfId="6634"/>
    <cellStyle name="Comma 4 3 5 2 3 3 2 2 2" xfId="32140"/>
    <cellStyle name="Comma 4 3 5 2 3 3 2 3" xfId="32139"/>
    <cellStyle name="Comma 4 3 5 2 3 3 3" xfId="6635"/>
    <cellStyle name="Comma 4 3 5 2 3 3 3 2" xfId="32141"/>
    <cellStyle name="Comma 4 3 5 2 3 3 4" xfId="32138"/>
    <cellStyle name="Comma 4 3 5 2 3 4" xfId="6636"/>
    <cellStyle name="Comma 4 3 5 2 3 4 2" xfId="6637"/>
    <cellStyle name="Comma 4 3 5 2 3 4 2 2" xfId="32143"/>
    <cellStyle name="Comma 4 3 5 2 3 4 3" xfId="32142"/>
    <cellStyle name="Comma 4 3 5 2 3 5" xfId="6638"/>
    <cellStyle name="Comma 4 3 5 2 3 5 2" xfId="32144"/>
    <cellStyle name="Comma 4 3 5 2 3 6" xfId="32129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8"/>
    <cellStyle name="Comma 4 3 5 2 4 2 2 3" xfId="32147"/>
    <cellStyle name="Comma 4 3 5 2 4 2 3" xfId="6643"/>
    <cellStyle name="Comma 4 3 5 2 4 2 3 2" xfId="32149"/>
    <cellStyle name="Comma 4 3 5 2 4 2 4" xfId="32146"/>
    <cellStyle name="Comma 4 3 5 2 4 3" xfId="6644"/>
    <cellStyle name="Comma 4 3 5 2 4 3 2" xfId="6645"/>
    <cellStyle name="Comma 4 3 5 2 4 3 2 2" xfId="32151"/>
    <cellStyle name="Comma 4 3 5 2 4 3 3" xfId="32150"/>
    <cellStyle name="Comma 4 3 5 2 4 4" xfId="6646"/>
    <cellStyle name="Comma 4 3 5 2 4 4 2" xfId="32152"/>
    <cellStyle name="Comma 4 3 5 2 4 5" xfId="32145"/>
    <cellStyle name="Comma 4 3 5 2 5" xfId="6647"/>
    <cellStyle name="Comma 4 3 5 2 5 2" xfId="6648"/>
    <cellStyle name="Comma 4 3 5 2 5 2 2" xfId="6649"/>
    <cellStyle name="Comma 4 3 5 2 5 2 2 2" xfId="32155"/>
    <cellStyle name="Comma 4 3 5 2 5 2 3" xfId="32154"/>
    <cellStyle name="Comma 4 3 5 2 5 3" xfId="6650"/>
    <cellStyle name="Comma 4 3 5 2 5 3 2" xfId="32156"/>
    <cellStyle name="Comma 4 3 5 2 5 4" xfId="32153"/>
    <cellStyle name="Comma 4 3 5 2 6" xfId="6651"/>
    <cellStyle name="Comma 4 3 5 2 6 2" xfId="6652"/>
    <cellStyle name="Comma 4 3 5 2 6 2 2" xfId="32158"/>
    <cellStyle name="Comma 4 3 5 2 6 3" xfId="32157"/>
    <cellStyle name="Comma 4 3 5 2 7" xfId="6653"/>
    <cellStyle name="Comma 4 3 5 2 7 2" xfId="32159"/>
    <cellStyle name="Comma 4 3 5 2 8" xfId="28971"/>
    <cellStyle name="Comma 4 3 5 2 9" xfId="32112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4"/>
    <cellStyle name="Comma 4 3 5 3 2 2 2 3" xfId="32163"/>
    <cellStyle name="Comma 4 3 5 3 2 2 3" xfId="6659"/>
    <cellStyle name="Comma 4 3 5 3 2 2 3 2" xfId="32165"/>
    <cellStyle name="Comma 4 3 5 3 2 2 4" xfId="32162"/>
    <cellStyle name="Comma 4 3 5 3 2 3" xfId="6660"/>
    <cellStyle name="Comma 4 3 5 3 2 3 2" xfId="6661"/>
    <cellStyle name="Comma 4 3 5 3 2 3 2 2" xfId="32167"/>
    <cellStyle name="Comma 4 3 5 3 2 3 3" xfId="32166"/>
    <cellStyle name="Comma 4 3 5 3 2 4" xfId="6662"/>
    <cellStyle name="Comma 4 3 5 3 2 4 2" xfId="32168"/>
    <cellStyle name="Comma 4 3 5 3 2 5" xfId="32161"/>
    <cellStyle name="Comma 4 3 5 3 3" xfId="6663"/>
    <cellStyle name="Comma 4 3 5 3 3 2" xfId="6664"/>
    <cellStyle name="Comma 4 3 5 3 3 2 2" xfId="6665"/>
    <cellStyle name="Comma 4 3 5 3 3 2 2 2" xfId="32171"/>
    <cellStyle name="Comma 4 3 5 3 3 2 3" xfId="32170"/>
    <cellStyle name="Comma 4 3 5 3 3 3" xfId="6666"/>
    <cellStyle name="Comma 4 3 5 3 3 3 2" xfId="32172"/>
    <cellStyle name="Comma 4 3 5 3 3 4" xfId="32169"/>
    <cellStyle name="Comma 4 3 5 3 4" xfId="6667"/>
    <cellStyle name="Comma 4 3 5 3 4 2" xfId="6668"/>
    <cellStyle name="Comma 4 3 5 3 4 2 2" xfId="32174"/>
    <cellStyle name="Comma 4 3 5 3 4 3" xfId="32173"/>
    <cellStyle name="Comma 4 3 5 3 5" xfId="6669"/>
    <cellStyle name="Comma 4 3 5 3 5 2" xfId="32175"/>
    <cellStyle name="Comma 4 3 5 3 6" xfId="32160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0"/>
    <cellStyle name="Comma 4 3 5 4 2 2 2 3" xfId="32179"/>
    <cellStyle name="Comma 4 3 5 4 2 2 3" xfId="6675"/>
    <cellStyle name="Comma 4 3 5 4 2 2 3 2" xfId="32181"/>
    <cellStyle name="Comma 4 3 5 4 2 2 4" xfId="32178"/>
    <cellStyle name="Comma 4 3 5 4 2 3" xfId="6676"/>
    <cellStyle name="Comma 4 3 5 4 2 3 2" xfId="6677"/>
    <cellStyle name="Comma 4 3 5 4 2 3 2 2" xfId="32183"/>
    <cellStyle name="Comma 4 3 5 4 2 3 3" xfId="32182"/>
    <cellStyle name="Comma 4 3 5 4 2 4" xfId="6678"/>
    <cellStyle name="Comma 4 3 5 4 2 4 2" xfId="32184"/>
    <cellStyle name="Comma 4 3 5 4 2 5" xfId="32177"/>
    <cellStyle name="Comma 4 3 5 4 3" xfId="6679"/>
    <cellStyle name="Comma 4 3 5 4 3 2" xfId="6680"/>
    <cellStyle name="Comma 4 3 5 4 3 2 2" xfId="6681"/>
    <cellStyle name="Comma 4 3 5 4 3 2 2 2" xfId="32187"/>
    <cellStyle name="Comma 4 3 5 4 3 2 3" xfId="32186"/>
    <cellStyle name="Comma 4 3 5 4 3 3" xfId="6682"/>
    <cellStyle name="Comma 4 3 5 4 3 3 2" xfId="32188"/>
    <cellStyle name="Comma 4 3 5 4 3 4" xfId="32185"/>
    <cellStyle name="Comma 4 3 5 4 4" xfId="6683"/>
    <cellStyle name="Comma 4 3 5 4 4 2" xfId="6684"/>
    <cellStyle name="Comma 4 3 5 4 4 2 2" xfId="32190"/>
    <cellStyle name="Comma 4 3 5 4 4 3" xfId="32189"/>
    <cellStyle name="Comma 4 3 5 4 5" xfId="6685"/>
    <cellStyle name="Comma 4 3 5 4 5 2" xfId="32191"/>
    <cellStyle name="Comma 4 3 5 4 6" xfId="32176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6"/>
    <cellStyle name="Comma 4 3 5 5 2 2 2 3" xfId="32195"/>
    <cellStyle name="Comma 4 3 5 5 2 2 3" xfId="6691"/>
    <cellStyle name="Comma 4 3 5 5 2 2 3 2" xfId="32197"/>
    <cellStyle name="Comma 4 3 5 5 2 2 4" xfId="32194"/>
    <cellStyle name="Comma 4 3 5 5 2 3" xfId="6692"/>
    <cellStyle name="Comma 4 3 5 5 2 3 2" xfId="6693"/>
    <cellStyle name="Comma 4 3 5 5 2 3 2 2" xfId="32199"/>
    <cellStyle name="Comma 4 3 5 5 2 3 3" xfId="32198"/>
    <cellStyle name="Comma 4 3 5 5 2 4" xfId="6694"/>
    <cellStyle name="Comma 4 3 5 5 2 4 2" xfId="32200"/>
    <cellStyle name="Comma 4 3 5 5 2 5" xfId="32193"/>
    <cellStyle name="Comma 4 3 5 5 3" xfId="6695"/>
    <cellStyle name="Comma 4 3 5 5 3 2" xfId="6696"/>
    <cellStyle name="Comma 4 3 5 5 3 2 2" xfId="6697"/>
    <cellStyle name="Comma 4 3 5 5 3 2 2 2" xfId="32203"/>
    <cellStyle name="Comma 4 3 5 5 3 2 3" xfId="32202"/>
    <cellStyle name="Comma 4 3 5 5 3 3" xfId="6698"/>
    <cellStyle name="Comma 4 3 5 5 3 3 2" xfId="32204"/>
    <cellStyle name="Comma 4 3 5 5 3 4" xfId="32201"/>
    <cellStyle name="Comma 4 3 5 5 4" xfId="6699"/>
    <cellStyle name="Comma 4 3 5 5 4 2" xfId="6700"/>
    <cellStyle name="Comma 4 3 5 5 4 2 2" xfId="32206"/>
    <cellStyle name="Comma 4 3 5 5 4 3" xfId="32205"/>
    <cellStyle name="Comma 4 3 5 5 5" xfId="6701"/>
    <cellStyle name="Comma 4 3 5 5 5 2" xfId="32207"/>
    <cellStyle name="Comma 4 3 5 5 6" xfId="32192"/>
    <cellStyle name="Comma 4 3 5 6" xfId="6702"/>
    <cellStyle name="Comma 4 3 5 6 2" xfId="6703"/>
    <cellStyle name="Comma 4 3 5 6 2 2" xfId="6704"/>
    <cellStyle name="Comma 4 3 5 6 2 2 2" xfId="6705"/>
    <cellStyle name="Comma 4 3 5 6 2 2 2 2" xfId="32211"/>
    <cellStyle name="Comma 4 3 5 6 2 2 3" xfId="32210"/>
    <cellStyle name="Comma 4 3 5 6 2 3" xfId="6706"/>
    <cellStyle name="Comma 4 3 5 6 2 3 2" xfId="32212"/>
    <cellStyle name="Comma 4 3 5 6 2 4" xfId="32209"/>
    <cellStyle name="Comma 4 3 5 6 3" xfId="6707"/>
    <cellStyle name="Comma 4 3 5 6 3 2" xfId="6708"/>
    <cellStyle name="Comma 4 3 5 6 3 2 2" xfId="32214"/>
    <cellStyle name="Comma 4 3 5 6 3 3" xfId="32213"/>
    <cellStyle name="Comma 4 3 5 6 4" xfId="6709"/>
    <cellStyle name="Comma 4 3 5 6 4 2" xfId="32215"/>
    <cellStyle name="Comma 4 3 5 6 5" xfId="32208"/>
    <cellStyle name="Comma 4 3 5 7" xfId="6710"/>
    <cellStyle name="Comma 4 3 5 7 2" xfId="6711"/>
    <cellStyle name="Comma 4 3 5 7 2 2" xfId="6712"/>
    <cellStyle name="Comma 4 3 5 7 2 2 2" xfId="32218"/>
    <cellStyle name="Comma 4 3 5 7 2 3" xfId="32217"/>
    <cellStyle name="Comma 4 3 5 7 3" xfId="6713"/>
    <cellStyle name="Comma 4 3 5 7 3 2" xfId="32219"/>
    <cellStyle name="Comma 4 3 5 7 4" xfId="32216"/>
    <cellStyle name="Comma 4 3 5 8" xfId="6714"/>
    <cellStyle name="Comma 4 3 5 8 2" xfId="6715"/>
    <cellStyle name="Comma 4 3 5 8 2 2" xfId="32221"/>
    <cellStyle name="Comma 4 3 5 8 3" xfId="32220"/>
    <cellStyle name="Comma 4 3 5 9" xfId="6716"/>
    <cellStyle name="Comma 4 3 5 9 2" xfId="6717"/>
    <cellStyle name="Comma 4 3 5 9 2 2" xfId="32223"/>
    <cellStyle name="Comma 4 3 5 9 3" xfId="32222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29"/>
    <cellStyle name="Comma 4 3 6 2 2 2 2 3" xfId="32228"/>
    <cellStyle name="Comma 4 3 6 2 2 2 3" xfId="6724"/>
    <cellStyle name="Comma 4 3 6 2 2 2 3 2" xfId="32230"/>
    <cellStyle name="Comma 4 3 6 2 2 2 4" xfId="32227"/>
    <cellStyle name="Comma 4 3 6 2 2 3" xfId="6725"/>
    <cellStyle name="Comma 4 3 6 2 2 3 2" xfId="6726"/>
    <cellStyle name="Comma 4 3 6 2 2 3 2 2" xfId="32232"/>
    <cellStyle name="Comma 4 3 6 2 2 3 3" xfId="32231"/>
    <cellStyle name="Comma 4 3 6 2 2 4" xfId="6727"/>
    <cellStyle name="Comma 4 3 6 2 2 4 2" xfId="32233"/>
    <cellStyle name="Comma 4 3 6 2 2 5" xfId="32226"/>
    <cellStyle name="Comma 4 3 6 2 3" xfId="6728"/>
    <cellStyle name="Comma 4 3 6 2 3 2" xfId="6729"/>
    <cellStyle name="Comma 4 3 6 2 3 2 2" xfId="6730"/>
    <cellStyle name="Comma 4 3 6 2 3 2 2 2" xfId="32236"/>
    <cellStyle name="Comma 4 3 6 2 3 2 3" xfId="32235"/>
    <cellStyle name="Comma 4 3 6 2 3 3" xfId="6731"/>
    <cellStyle name="Comma 4 3 6 2 3 3 2" xfId="32237"/>
    <cellStyle name="Comma 4 3 6 2 3 4" xfId="32234"/>
    <cellStyle name="Comma 4 3 6 2 4" xfId="6732"/>
    <cellStyle name="Comma 4 3 6 2 4 2" xfId="6733"/>
    <cellStyle name="Comma 4 3 6 2 4 2 2" xfId="32239"/>
    <cellStyle name="Comma 4 3 6 2 4 3" xfId="32238"/>
    <cellStyle name="Comma 4 3 6 2 5" xfId="6734"/>
    <cellStyle name="Comma 4 3 6 2 5 2" xfId="32240"/>
    <cellStyle name="Comma 4 3 6 2 6" xfId="32225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5"/>
    <cellStyle name="Comma 4 3 6 3 2 2 2 3" xfId="32244"/>
    <cellStyle name="Comma 4 3 6 3 2 2 3" xfId="6740"/>
    <cellStyle name="Comma 4 3 6 3 2 2 3 2" xfId="32246"/>
    <cellStyle name="Comma 4 3 6 3 2 2 4" xfId="32243"/>
    <cellStyle name="Comma 4 3 6 3 2 3" xfId="6741"/>
    <cellStyle name="Comma 4 3 6 3 2 3 2" xfId="6742"/>
    <cellStyle name="Comma 4 3 6 3 2 3 2 2" xfId="32248"/>
    <cellStyle name="Comma 4 3 6 3 2 3 3" xfId="32247"/>
    <cellStyle name="Comma 4 3 6 3 2 4" xfId="6743"/>
    <cellStyle name="Comma 4 3 6 3 2 4 2" xfId="32249"/>
    <cellStyle name="Comma 4 3 6 3 2 5" xfId="32242"/>
    <cellStyle name="Comma 4 3 6 3 3" xfId="6744"/>
    <cellStyle name="Comma 4 3 6 3 3 2" xfId="6745"/>
    <cellStyle name="Comma 4 3 6 3 3 2 2" xfId="6746"/>
    <cellStyle name="Comma 4 3 6 3 3 2 2 2" xfId="32252"/>
    <cellStyle name="Comma 4 3 6 3 3 2 3" xfId="32251"/>
    <cellStyle name="Comma 4 3 6 3 3 3" xfId="6747"/>
    <cellStyle name="Comma 4 3 6 3 3 3 2" xfId="32253"/>
    <cellStyle name="Comma 4 3 6 3 3 4" xfId="32250"/>
    <cellStyle name="Comma 4 3 6 3 4" xfId="6748"/>
    <cellStyle name="Comma 4 3 6 3 4 2" xfId="6749"/>
    <cellStyle name="Comma 4 3 6 3 4 2 2" xfId="32255"/>
    <cellStyle name="Comma 4 3 6 3 4 3" xfId="32254"/>
    <cellStyle name="Comma 4 3 6 3 5" xfId="6750"/>
    <cellStyle name="Comma 4 3 6 3 5 2" xfId="32256"/>
    <cellStyle name="Comma 4 3 6 3 6" xfId="32241"/>
    <cellStyle name="Comma 4 3 6 4" xfId="6751"/>
    <cellStyle name="Comma 4 3 6 4 2" xfId="6752"/>
    <cellStyle name="Comma 4 3 6 4 2 2" xfId="6753"/>
    <cellStyle name="Comma 4 3 6 4 2 2 2" xfId="6754"/>
    <cellStyle name="Comma 4 3 6 4 2 2 2 2" xfId="32260"/>
    <cellStyle name="Comma 4 3 6 4 2 2 3" xfId="32259"/>
    <cellStyle name="Comma 4 3 6 4 2 3" xfId="6755"/>
    <cellStyle name="Comma 4 3 6 4 2 3 2" xfId="32261"/>
    <cellStyle name="Comma 4 3 6 4 2 4" xfId="32258"/>
    <cellStyle name="Comma 4 3 6 4 3" xfId="6756"/>
    <cellStyle name="Comma 4 3 6 4 3 2" xfId="6757"/>
    <cellStyle name="Comma 4 3 6 4 3 2 2" xfId="32263"/>
    <cellStyle name="Comma 4 3 6 4 3 3" xfId="32262"/>
    <cellStyle name="Comma 4 3 6 4 4" xfId="6758"/>
    <cellStyle name="Comma 4 3 6 4 4 2" xfId="32264"/>
    <cellStyle name="Comma 4 3 6 4 5" xfId="32257"/>
    <cellStyle name="Comma 4 3 6 5" xfId="6759"/>
    <cellStyle name="Comma 4 3 6 5 2" xfId="6760"/>
    <cellStyle name="Comma 4 3 6 5 2 2" xfId="6761"/>
    <cellStyle name="Comma 4 3 6 5 2 2 2" xfId="32267"/>
    <cellStyle name="Comma 4 3 6 5 2 3" xfId="32266"/>
    <cellStyle name="Comma 4 3 6 5 3" xfId="6762"/>
    <cellStyle name="Comma 4 3 6 5 3 2" xfId="32268"/>
    <cellStyle name="Comma 4 3 6 5 4" xfId="32265"/>
    <cellStyle name="Comma 4 3 6 6" xfId="6763"/>
    <cellStyle name="Comma 4 3 6 6 2" xfId="6764"/>
    <cellStyle name="Comma 4 3 6 6 2 2" xfId="32270"/>
    <cellStyle name="Comma 4 3 6 6 3" xfId="32269"/>
    <cellStyle name="Comma 4 3 6 7" xfId="6765"/>
    <cellStyle name="Comma 4 3 6 7 2" xfId="32271"/>
    <cellStyle name="Comma 4 3 6 8" xfId="28972"/>
    <cellStyle name="Comma 4 3 6 9" xfId="32224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6"/>
    <cellStyle name="Comma 4 3 7 2 2 2 3" xfId="32275"/>
    <cellStyle name="Comma 4 3 7 2 2 3" xfId="6771"/>
    <cellStyle name="Comma 4 3 7 2 2 3 2" xfId="32277"/>
    <cellStyle name="Comma 4 3 7 2 2 4" xfId="32274"/>
    <cellStyle name="Comma 4 3 7 2 3" xfId="6772"/>
    <cellStyle name="Comma 4 3 7 2 3 2" xfId="6773"/>
    <cellStyle name="Comma 4 3 7 2 3 2 2" xfId="32279"/>
    <cellStyle name="Comma 4 3 7 2 3 3" xfId="32278"/>
    <cellStyle name="Comma 4 3 7 2 4" xfId="6774"/>
    <cellStyle name="Comma 4 3 7 2 4 2" xfId="32280"/>
    <cellStyle name="Comma 4 3 7 2 5" xfId="32273"/>
    <cellStyle name="Comma 4 3 7 3" xfId="6775"/>
    <cellStyle name="Comma 4 3 7 3 2" xfId="6776"/>
    <cellStyle name="Comma 4 3 7 3 2 2" xfId="6777"/>
    <cellStyle name="Comma 4 3 7 3 2 2 2" xfId="32283"/>
    <cellStyle name="Comma 4 3 7 3 2 3" xfId="32282"/>
    <cellStyle name="Comma 4 3 7 3 3" xfId="6778"/>
    <cellStyle name="Comma 4 3 7 3 3 2" xfId="32284"/>
    <cellStyle name="Comma 4 3 7 3 4" xfId="32281"/>
    <cellStyle name="Comma 4 3 7 4" xfId="6779"/>
    <cellStyle name="Comma 4 3 7 4 2" xfId="6780"/>
    <cellStyle name="Comma 4 3 7 4 2 2" xfId="32286"/>
    <cellStyle name="Comma 4 3 7 4 3" xfId="32285"/>
    <cellStyle name="Comma 4 3 7 5" xfId="6781"/>
    <cellStyle name="Comma 4 3 7 5 2" xfId="32287"/>
    <cellStyle name="Comma 4 3 7 6" xfId="32272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2"/>
    <cellStyle name="Comma 4 3 8 2 2 2 3" xfId="32291"/>
    <cellStyle name="Comma 4 3 8 2 2 3" xfId="6787"/>
    <cellStyle name="Comma 4 3 8 2 2 3 2" xfId="32293"/>
    <cellStyle name="Comma 4 3 8 2 2 4" xfId="32290"/>
    <cellStyle name="Comma 4 3 8 2 3" xfId="6788"/>
    <cellStyle name="Comma 4 3 8 2 3 2" xfId="6789"/>
    <cellStyle name="Comma 4 3 8 2 3 2 2" xfId="32295"/>
    <cellStyle name="Comma 4 3 8 2 3 3" xfId="32294"/>
    <cellStyle name="Comma 4 3 8 2 4" xfId="6790"/>
    <cellStyle name="Comma 4 3 8 2 4 2" xfId="32296"/>
    <cellStyle name="Comma 4 3 8 2 5" xfId="32289"/>
    <cellStyle name="Comma 4 3 8 3" xfId="6791"/>
    <cellStyle name="Comma 4 3 8 3 2" xfId="6792"/>
    <cellStyle name="Comma 4 3 8 3 2 2" xfId="6793"/>
    <cellStyle name="Comma 4 3 8 3 2 2 2" xfId="32299"/>
    <cellStyle name="Comma 4 3 8 3 2 3" xfId="32298"/>
    <cellStyle name="Comma 4 3 8 3 3" xfId="6794"/>
    <cellStyle name="Comma 4 3 8 3 3 2" xfId="32300"/>
    <cellStyle name="Comma 4 3 8 3 4" xfId="32297"/>
    <cellStyle name="Comma 4 3 8 4" xfId="6795"/>
    <cellStyle name="Comma 4 3 8 4 2" xfId="6796"/>
    <cellStyle name="Comma 4 3 8 4 2 2" xfId="32302"/>
    <cellStyle name="Comma 4 3 8 4 3" xfId="32301"/>
    <cellStyle name="Comma 4 3 8 5" xfId="6797"/>
    <cellStyle name="Comma 4 3 8 5 2" xfId="32303"/>
    <cellStyle name="Comma 4 3 8 6" xfId="32288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8"/>
    <cellStyle name="Comma 4 3 9 2 2 2 3" xfId="32307"/>
    <cellStyle name="Comma 4 3 9 2 2 3" xfId="6803"/>
    <cellStyle name="Comma 4 3 9 2 2 3 2" xfId="32309"/>
    <cellStyle name="Comma 4 3 9 2 2 4" xfId="32306"/>
    <cellStyle name="Comma 4 3 9 2 3" xfId="6804"/>
    <cellStyle name="Comma 4 3 9 2 3 2" xfId="6805"/>
    <cellStyle name="Comma 4 3 9 2 3 2 2" xfId="32311"/>
    <cellStyle name="Comma 4 3 9 2 3 3" xfId="32310"/>
    <cellStyle name="Comma 4 3 9 2 4" xfId="6806"/>
    <cellStyle name="Comma 4 3 9 2 4 2" xfId="32312"/>
    <cellStyle name="Comma 4 3 9 2 5" xfId="32305"/>
    <cellStyle name="Comma 4 3 9 3" xfId="6807"/>
    <cellStyle name="Comma 4 3 9 3 2" xfId="6808"/>
    <cellStyle name="Comma 4 3 9 3 2 2" xfId="6809"/>
    <cellStyle name="Comma 4 3 9 3 2 2 2" xfId="32315"/>
    <cellStyle name="Comma 4 3 9 3 2 3" xfId="32314"/>
    <cellStyle name="Comma 4 3 9 3 3" xfId="6810"/>
    <cellStyle name="Comma 4 3 9 3 3 2" xfId="32316"/>
    <cellStyle name="Comma 4 3 9 3 4" xfId="32313"/>
    <cellStyle name="Comma 4 3 9 4" xfId="6811"/>
    <cellStyle name="Comma 4 3 9 4 2" xfId="6812"/>
    <cellStyle name="Comma 4 3 9 4 2 2" xfId="32318"/>
    <cellStyle name="Comma 4 3 9 4 3" xfId="32317"/>
    <cellStyle name="Comma 4 3 9 5" xfId="6813"/>
    <cellStyle name="Comma 4 3 9 5 2" xfId="32319"/>
    <cellStyle name="Comma 4 3 9 6" xfId="32304"/>
    <cellStyle name="Comma 4 4" xfId="6814"/>
    <cellStyle name="Comma 4 4 10" xfId="6815"/>
    <cellStyle name="Comma 4 4 10 2" xfId="6816"/>
    <cellStyle name="Comma 4 4 10 2 2" xfId="32322"/>
    <cellStyle name="Comma 4 4 10 3" xfId="32321"/>
    <cellStyle name="Comma 4 4 11" xfId="6817"/>
    <cellStyle name="Comma 4 4 11 2" xfId="6818"/>
    <cellStyle name="Comma 4 4 11 2 2" xfId="32324"/>
    <cellStyle name="Comma 4 4 11 3" xfId="32323"/>
    <cellStyle name="Comma 4 4 12" xfId="6819"/>
    <cellStyle name="Comma 4 4 12 2" xfId="32325"/>
    <cellStyle name="Comma 4 4 13" xfId="28973"/>
    <cellStyle name="Comma 4 4 14" xfId="32320"/>
    <cellStyle name="Comma 4 4 2" xfId="6820"/>
    <cellStyle name="Comma 4 4 2 10" xfId="6821"/>
    <cellStyle name="Comma 4 4 2 10 2" xfId="32327"/>
    <cellStyle name="Comma 4 4 2 11" xfId="28974"/>
    <cellStyle name="Comma 4 4 2 12" xfId="32326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3"/>
    <cellStyle name="Comma 4 4 2 2 2 2 2 2 3" xfId="32332"/>
    <cellStyle name="Comma 4 4 2 2 2 2 2 3" xfId="6828"/>
    <cellStyle name="Comma 4 4 2 2 2 2 2 3 2" xfId="32334"/>
    <cellStyle name="Comma 4 4 2 2 2 2 2 4" xfId="32331"/>
    <cellStyle name="Comma 4 4 2 2 2 2 3" xfId="6829"/>
    <cellStyle name="Comma 4 4 2 2 2 2 3 2" xfId="6830"/>
    <cellStyle name="Comma 4 4 2 2 2 2 3 2 2" xfId="32336"/>
    <cellStyle name="Comma 4 4 2 2 2 2 3 3" xfId="32335"/>
    <cellStyle name="Comma 4 4 2 2 2 2 4" xfId="6831"/>
    <cellStyle name="Comma 4 4 2 2 2 2 4 2" xfId="32337"/>
    <cellStyle name="Comma 4 4 2 2 2 2 5" xfId="32330"/>
    <cellStyle name="Comma 4 4 2 2 2 3" xfId="6832"/>
    <cellStyle name="Comma 4 4 2 2 2 3 2" xfId="6833"/>
    <cellStyle name="Comma 4 4 2 2 2 3 2 2" xfId="6834"/>
    <cellStyle name="Comma 4 4 2 2 2 3 2 2 2" xfId="32340"/>
    <cellStyle name="Comma 4 4 2 2 2 3 2 3" xfId="32339"/>
    <cellStyle name="Comma 4 4 2 2 2 3 3" xfId="6835"/>
    <cellStyle name="Comma 4 4 2 2 2 3 3 2" xfId="32341"/>
    <cellStyle name="Comma 4 4 2 2 2 3 4" xfId="32338"/>
    <cellStyle name="Comma 4 4 2 2 2 4" xfId="6836"/>
    <cellStyle name="Comma 4 4 2 2 2 4 2" xfId="6837"/>
    <cellStyle name="Comma 4 4 2 2 2 4 2 2" xfId="32343"/>
    <cellStyle name="Comma 4 4 2 2 2 4 3" xfId="32342"/>
    <cellStyle name="Comma 4 4 2 2 2 5" xfId="6838"/>
    <cellStyle name="Comma 4 4 2 2 2 5 2" xfId="32344"/>
    <cellStyle name="Comma 4 4 2 2 2 6" xfId="32329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49"/>
    <cellStyle name="Comma 4 4 2 2 3 2 2 2 3" xfId="32348"/>
    <cellStyle name="Comma 4 4 2 2 3 2 2 3" xfId="6844"/>
    <cellStyle name="Comma 4 4 2 2 3 2 2 3 2" xfId="32350"/>
    <cellStyle name="Comma 4 4 2 2 3 2 2 4" xfId="32347"/>
    <cellStyle name="Comma 4 4 2 2 3 2 3" xfId="6845"/>
    <cellStyle name="Comma 4 4 2 2 3 2 3 2" xfId="6846"/>
    <cellStyle name="Comma 4 4 2 2 3 2 3 2 2" xfId="32352"/>
    <cellStyle name="Comma 4 4 2 2 3 2 3 3" xfId="32351"/>
    <cellStyle name="Comma 4 4 2 2 3 2 4" xfId="6847"/>
    <cellStyle name="Comma 4 4 2 2 3 2 4 2" xfId="32353"/>
    <cellStyle name="Comma 4 4 2 2 3 2 5" xfId="32346"/>
    <cellStyle name="Comma 4 4 2 2 3 3" xfId="6848"/>
    <cellStyle name="Comma 4 4 2 2 3 3 2" xfId="6849"/>
    <cellStyle name="Comma 4 4 2 2 3 3 2 2" xfId="6850"/>
    <cellStyle name="Comma 4 4 2 2 3 3 2 2 2" xfId="32356"/>
    <cellStyle name="Comma 4 4 2 2 3 3 2 3" xfId="32355"/>
    <cellStyle name="Comma 4 4 2 2 3 3 3" xfId="6851"/>
    <cellStyle name="Comma 4 4 2 2 3 3 3 2" xfId="32357"/>
    <cellStyle name="Comma 4 4 2 2 3 3 4" xfId="32354"/>
    <cellStyle name="Comma 4 4 2 2 3 4" xfId="6852"/>
    <cellStyle name="Comma 4 4 2 2 3 4 2" xfId="6853"/>
    <cellStyle name="Comma 4 4 2 2 3 4 2 2" xfId="32359"/>
    <cellStyle name="Comma 4 4 2 2 3 4 3" xfId="32358"/>
    <cellStyle name="Comma 4 4 2 2 3 5" xfId="6854"/>
    <cellStyle name="Comma 4 4 2 2 3 5 2" xfId="32360"/>
    <cellStyle name="Comma 4 4 2 2 3 6" xfId="32345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4"/>
    <cellStyle name="Comma 4 4 2 2 4 2 2 3" xfId="32363"/>
    <cellStyle name="Comma 4 4 2 2 4 2 3" xfId="6859"/>
    <cellStyle name="Comma 4 4 2 2 4 2 3 2" xfId="32365"/>
    <cellStyle name="Comma 4 4 2 2 4 2 4" xfId="32362"/>
    <cellStyle name="Comma 4 4 2 2 4 3" xfId="6860"/>
    <cellStyle name="Comma 4 4 2 2 4 3 2" xfId="6861"/>
    <cellStyle name="Comma 4 4 2 2 4 3 2 2" xfId="32367"/>
    <cellStyle name="Comma 4 4 2 2 4 3 3" xfId="32366"/>
    <cellStyle name="Comma 4 4 2 2 4 4" xfId="6862"/>
    <cellStyle name="Comma 4 4 2 2 4 4 2" xfId="32368"/>
    <cellStyle name="Comma 4 4 2 2 4 5" xfId="32361"/>
    <cellStyle name="Comma 4 4 2 2 5" xfId="6863"/>
    <cellStyle name="Comma 4 4 2 2 5 2" xfId="6864"/>
    <cellStyle name="Comma 4 4 2 2 5 2 2" xfId="6865"/>
    <cellStyle name="Comma 4 4 2 2 5 2 2 2" xfId="32371"/>
    <cellStyle name="Comma 4 4 2 2 5 2 3" xfId="32370"/>
    <cellStyle name="Comma 4 4 2 2 5 3" xfId="6866"/>
    <cellStyle name="Comma 4 4 2 2 5 3 2" xfId="32372"/>
    <cellStyle name="Comma 4 4 2 2 5 4" xfId="32369"/>
    <cellStyle name="Comma 4 4 2 2 6" xfId="6867"/>
    <cellStyle name="Comma 4 4 2 2 6 2" xfId="6868"/>
    <cellStyle name="Comma 4 4 2 2 6 2 2" xfId="32374"/>
    <cellStyle name="Comma 4 4 2 2 6 3" xfId="32373"/>
    <cellStyle name="Comma 4 4 2 2 7" xfId="6869"/>
    <cellStyle name="Comma 4 4 2 2 7 2" xfId="32375"/>
    <cellStyle name="Comma 4 4 2 2 8" xfId="28975"/>
    <cellStyle name="Comma 4 4 2 2 9" xfId="32328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0"/>
    <cellStyle name="Comma 4 4 2 3 2 2 2 3" xfId="32379"/>
    <cellStyle name="Comma 4 4 2 3 2 2 3" xfId="6875"/>
    <cellStyle name="Comma 4 4 2 3 2 2 3 2" xfId="32381"/>
    <cellStyle name="Comma 4 4 2 3 2 2 4" xfId="32378"/>
    <cellStyle name="Comma 4 4 2 3 2 3" xfId="6876"/>
    <cellStyle name="Comma 4 4 2 3 2 3 2" xfId="6877"/>
    <cellStyle name="Comma 4 4 2 3 2 3 2 2" xfId="32383"/>
    <cellStyle name="Comma 4 4 2 3 2 3 3" xfId="32382"/>
    <cellStyle name="Comma 4 4 2 3 2 4" xfId="6878"/>
    <cellStyle name="Comma 4 4 2 3 2 4 2" xfId="32384"/>
    <cellStyle name="Comma 4 4 2 3 2 5" xfId="32377"/>
    <cellStyle name="Comma 4 4 2 3 3" xfId="6879"/>
    <cellStyle name="Comma 4 4 2 3 3 2" xfId="6880"/>
    <cellStyle name="Comma 4 4 2 3 3 2 2" xfId="6881"/>
    <cellStyle name="Comma 4 4 2 3 3 2 2 2" xfId="32387"/>
    <cellStyle name="Comma 4 4 2 3 3 2 3" xfId="32386"/>
    <cellStyle name="Comma 4 4 2 3 3 3" xfId="6882"/>
    <cellStyle name="Comma 4 4 2 3 3 3 2" xfId="32388"/>
    <cellStyle name="Comma 4 4 2 3 3 4" xfId="32385"/>
    <cellStyle name="Comma 4 4 2 3 4" xfId="6883"/>
    <cellStyle name="Comma 4 4 2 3 4 2" xfId="6884"/>
    <cellStyle name="Comma 4 4 2 3 4 2 2" xfId="32390"/>
    <cellStyle name="Comma 4 4 2 3 4 3" xfId="32389"/>
    <cellStyle name="Comma 4 4 2 3 5" xfId="6885"/>
    <cellStyle name="Comma 4 4 2 3 5 2" xfId="32391"/>
    <cellStyle name="Comma 4 4 2 3 6" xfId="32376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6"/>
    <cellStyle name="Comma 4 4 2 4 2 2 2 3" xfId="32395"/>
    <cellStyle name="Comma 4 4 2 4 2 2 3" xfId="6891"/>
    <cellStyle name="Comma 4 4 2 4 2 2 3 2" xfId="32397"/>
    <cellStyle name="Comma 4 4 2 4 2 2 4" xfId="32394"/>
    <cellStyle name="Comma 4 4 2 4 2 3" xfId="6892"/>
    <cellStyle name="Comma 4 4 2 4 2 3 2" xfId="6893"/>
    <cellStyle name="Comma 4 4 2 4 2 3 2 2" xfId="32399"/>
    <cellStyle name="Comma 4 4 2 4 2 3 3" xfId="32398"/>
    <cellStyle name="Comma 4 4 2 4 2 4" xfId="6894"/>
    <cellStyle name="Comma 4 4 2 4 2 4 2" xfId="32400"/>
    <cellStyle name="Comma 4 4 2 4 2 5" xfId="32393"/>
    <cellStyle name="Comma 4 4 2 4 3" xfId="6895"/>
    <cellStyle name="Comma 4 4 2 4 3 2" xfId="6896"/>
    <cellStyle name="Comma 4 4 2 4 3 2 2" xfId="6897"/>
    <cellStyle name="Comma 4 4 2 4 3 2 2 2" xfId="32403"/>
    <cellStyle name="Comma 4 4 2 4 3 2 3" xfId="32402"/>
    <cellStyle name="Comma 4 4 2 4 3 3" xfId="6898"/>
    <cellStyle name="Comma 4 4 2 4 3 3 2" xfId="32404"/>
    <cellStyle name="Comma 4 4 2 4 3 4" xfId="32401"/>
    <cellStyle name="Comma 4 4 2 4 4" xfId="6899"/>
    <cellStyle name="Comma 4 4 2 4 4 2" xfId="6900"/>
    <cellStyle name="Comma 4 4 2 4 4 2 2" xfId="32406"/>
    <cellStyle name="Comma 4 4 2 4 4 3" xfId="32405"/>
    <cellStyle name="Comma 4 4 2 4 5" xfId="6901"/>
    <cellStyle name="Comma 4 4 2 4 5 2" xfId="32407"/>
    <cellStyle name="Comma 4 4 2 4 6" xfId="32392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2"/>
    <cellStyle name="Comma 4 4 2 5 2 2 2 3" xfId="32411"/>
    <cellStyle name="Comma 4 4 2 5 2 2 3" xfId="6907"/>
    <cellStyle name="Comma 4 4 2 5 2 2 3 2" xfId="32413"/>
    <cellStyle name="Comma 4 4 2 5 2 2 4" xfId="32410"/>
    <cellStyle name="Comma 4 4 2 5 2 3" xfId="6908"/>
    <cellStyle name="Comma 4 4 2 5 2 3 2" xfId="6909"/>
    <cellStyle name="Comma 4 4 2 5 2 3 2 2" xfId="32415"/>
    <cellStyle name="Comma 4 4 2 5 2 3 3" xfId="32414"/>
    <cellStyle name="Comma 4 4 2 5 2 4" xfId="6910"/>
    <cellStyle name="Comma 4 4 2 5 2 4 2" xfId="32416"/>
    <cellStyle name="Comma 4 4 2 5 2 5" xfId="32409"/>
    <cellStyle name="Comma 4 4 2 5 3" xfId="6911"/>
    <cellStyle name="Comma 4 4 2 5 3 2" xfId="6912"/>
    <cellStyle name="Comma 4 4 2 5 3 2 2" xfId="6913"/>
    <cellStyle name="Comma 4 4 2 5 3 2 2 2" xfId="32419"/>
    <cellStyle name="Comma 4 4 2 5 3 2 3" xfId="32418"/>
    <cellStyle name="Comma 4 4 2 5 3 3" xfId="6914"/>
    <cellStyle name="Comma 4 4 2 5 3 3 2" xfId="32420"/>
    <cellStyle name="Comma 4 4 2 5 3 4" xfId="32417"/>
    <cellStyle name="Comma 4 4 2 5 4" xfId="6915"/>
    <cellStyle name="Comma 4 4 2 5 4 2" xfId="6916"/>
    <cellStyle name="Comma 4 4 2 5 4 2 2" xfId="32422"/>
    <cellStyle name="Comma 4 4 2 5 4 3" xfId="32421"/>
    <cellStyle name="Comma 4 4 2 5 5" xfId="6917"/>
    <cellStyle name="Comma 4 4 2 5 5 2" xfId="32423"/>
    <cellStyle name="Comma 4 4 2 5 6" xfId="32408"/>
    <cellStyle name="Comma 4 4 2 6" xfId="6918"/>
    <cellStyle name="Comma 4 4 2 6 2" xfId="6919"/>
    <cellStyle name="Comma 4 4 2 6 2 2" xfId="6920"/>
    <cellStyle name="Comma 4 4 2 6 2 2 2" xfId="6921"/>
    <cellStyle name="Comma 4 4 2 6 2 2 2 2" xfId="32427"/>
    <cellStyle name="Comma 4 4 2 6 2 2 3" xfId="32426"/>
    <cellStyle name="Comma 4 4 2 6 2 3" xfId="6922"/>
    <cellStyle name="Comma 4 4 2 6 2 3 2" xfId="32428"/>
    <cellStyle name="Comma 4 4 2 6 2 4" xfId="32425"/>
    <cellStyle name="Comma 4 4 2 6 3" xfId="6923"/>
    <cellStyle name="Comma 4 4 2 6 3 2" xfId="6924"/>
    <cellStyle name="Comma 4 4 2 6 3 2 2" xfId="32430"/>
    <cellStyle name="Comma 4 4 2 6 3 3" xfId="32429"/>
    <cellStyle name="Comma 4 4 2 6 4" xfId="6925"/>
    <cellStyle name="Comma 4 4 2 6 4 2" xfId="32431"/>
    <cellStyle name="Comma 4 4 2 6 5" xfId="32424"/>
    <cellStyle name="Comma 4 4 2 7" xfId="6926"/>
    <cellStyle name="Comma 4 4 2 7 2" xfId="6927"/>
    <cellStyle name="Comma 4 4 2 7 2 2" xfId="6928"/>
    <cellStyle name="Comma 4 4 2 7 2 2 2" xfId="32434"/>
    <cellStyle name="Comma 4 4 2 7 2 3" xfId="32433"/>
    <cellStyle name="Comma 4 4 2 7 3" xfId="6929"/>
    <cellStyle name="Comma 4 4 2 7 3 2" xfId="32435"/>
    <cellStyle name="Comma 4 4 2 7 4" xfId="32432"/>
    <cellStyle name="Comma 4 4 2 8" xfId="6930"/>
    <cellStyle name="Comma 4 4 2 8 2" xfId="6931"/>
    <cellStyle name="Comma 4 4 2 8 2 2" xfId="32437"/>
    <cellStyle name="Comma 4 4 2 8 3" xfId="32436"/>
    <cellStyle name="Comma 4 4 2 9" xfId="6932"/>
    <cellStyle name="Comma 4 4 2 9 2" xfId="6933"/>
    <cellStyle name="Comma 4 4 2 9 2 2" xfId="32439"/>
    <cellStyle name="Comma 4 4 2 9 3" xfId="32438"/>
    <cellStyle name="Comma 4 4 3" xfId="6934"/>
    <cellStyle name="Comma 4 4 3 10" xfId="6935"/>
    <cellStyle name="Comma 4 4 3 10 2" xfId="32441"/>
    <cellStyle name="Comma 4 4 3 11" xfId="28976"/>
    <cellStyle name="Comma 4 4 3 12" xfId="32440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7"/>
    <cellStyle name="Comma 4 4 3 2 2 2 2 2 3" xfId="32446"/>
    <cellStyle name="Comma 4 4 3 2 2 2 2 3" xfId="6942"/>
    <cellStyle name="Comma 4 4 3 2 2 2 2 3 2" xfId="32448"/>
    <cellStyle name="Comma 4 4 3 2 2 2 2 4" xfId="32445"/>
    <cellStyle name="Comma 4 4 3 2 2 2 3" xfId="6943"/>
    <cellStyle name="Comma 4 4 3 2 2 2 3 2" xfId="6944"/>
    <cellStyle name="Comma 4 4 3 2 2 2 3 2 2" xfId="32450"/>
    <cellStyle name="Comma 4 4 3 2 2 2 3 3" xfId="32449"/>
    <cellStyle name="Comma 4 4 3 2 2 2 4" xfId="6945"/>
    <cellStyle name="Comma 4 4 3 2 2 2 4 2" xfId="32451"/>
    <cellStyle name="Comma 4 4 3 2 2 2 5" xfId="32444"/>
    <cellStyle name="Comma 4 4 3 2 2 3" xfId="6946"/>
    <cellStyle name="Comma 4 4 3 2 2 3 2" xfId="6947"/>
    <cellStyle name="Comma 4 4 3 2 2 3 2 2" xfId="6948"/>
    <cellStyle name="Comma 4 4 3 2 2 3 2 2 2" xfId="32454"/>
    <cellStyle name="Comma 4 4 3 2 2 3 2 3" xfId="32453"/>
    <cellStyle name="Comma 4 4 3 2 2 3 3" xfId="6949"/>
    <cellStyle name="Comma 4 4 3 2 2 3 3 2" xfId="32455"/>
    <cellStyle name="Comma 4 4 3 2 2 3 4" xfId="32452"/>
    <cellStyle name="Comma 4 4 3 2 2 4" xfId="6950"/>
    <cellStyle name="Comma 4 4 3 2 2 4 2" xfId="6951"/>
    <cellStyle name="Comma 4 4 3 2 2 4 2 2" xfId="32457"/>
    <cellStyle name="Comma 4 4 3 2 2 4 3" xfId="32456"/>
    <cellStyle name="Comma 4 4 3 2 2 5" xfId="6952"/>
    <cellStyle name="Comma 4 4 3 2 2 5 2" xfId="32458"/>
    <cellStyle name="Comma 4 4 3 2 2 6" xfId="32443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3"/>
    <cellStyle name="Comma 4 4 3 2 3 2 2 2 3" xfId="32462"/>
    <cellStyle name="Comma 4 4 3 2 3 2 2 3" xfId="6958"/>
    <cellStyle name="Comma 4 4 3 2 3 2 2 3 2" xfId="32464"/>
    <cellStyle name="Comma 4 4 3 2 3 2 2 4" xfId="32461"/>
    <cellStyle name="Comma 4 4 3 2 3 2 3" xfId="6959"/>
    <cellStyle name="Comma 4 4 3 2 3 2 3 2" xfId="6960"/>
    <cellStyle name="Comma 4 4 3 2 3 2 3 2 2" xfId="32466"/>
    <cellStyle name="Comma 4 4 3 2 3 2 3 3" xfId="32465"/>
    <cellStyle name="Comma 4 4 3 2 3 2 4" xfId="6961"/>
    <cellStyle name="Comma 4 4 3 2 3 2 4 2" xfId="32467"/>
    <cellStyle name="Comma 4 4 3 2 3 2 5" xfId="32460"/>
    <cellStyle name="Comma 4 4 3 2 3 3" xfId="6962"/>
    <cellStyle name="Comma 4 4 3 2 3 3 2" xfId="6963"/>
    <cellStyle name="Comma 4 4 3 2 3 3 2 2" xfId="6964"/>
    <cellStyle name="Comma 4 4 3 2 3 3 2 2 2" xfId="32470"/>
    <cellStyle name="Comma 4 4 3 2 3 3 2 3" xfId="32469"/>
    <cellStyle name="Comma 4 4 3 2 3 3 3" xfId="6965"/>
    <cellStyle name="Comma 4 4 3 2 3 3 3 2" xfId="32471"/>
    <cellStyle name="Comma 4 4 3 2 3 3 4" xfId="32468"/>
    <cellStyle name="Comma 4 4 3 2 3 4" xfId="6966"/>
    <cellStyle name="Comma 4 4 3 2 3 4 2" xfId="6967"/>
    <cellStyle name="Comma 4 4 3 2 3 4 2 2" xfId="32473"/>
    <cellStyle name="Comma 4 4 3 2 3 4 3" xfId="32472"/>
    <cellStyle name="Comma 4 4 3 2 3 5" xfId="6968"/>
    <cellStyle name="Comma 4 4 3 2 3 5 2" xfId="32474"/>
    <cellStyle name="Comma 4 4 3 2 3 6" xfId="32459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8"/>
    <cellStyle name="Comma 4 4 3 2 4 2 2 3" xfId="32477"/>
    <cellStyle name="Comma 4 4 3 2 4 2 3" xfId="6973"/>
    <cellStyle name="Comma 4 4 3 2 4 2 3 2" xfId="32479"/>
    <cellStyle name="Comma 4 4 3 2 4 2 4" xfId="32476"/>
    <cellStyle name="Comma 4 4 3 2 4 3" xfId="6974"/>
    <cellStyle name="Comma 4 4 3 2 4 3 2" xfId="6975"/>
    <cellStyle name="Comma 4 4 3 2 4 3 2 2" xfId="32481"/>
    <cellStyle name="Comma 4 4 3 2 4 3 3" xfId="32480"/>
    <cellStyle name="Comma 4 4 3 2 4 4" xfId="6976"/>
    <cellStyle name="Comma 4 4 3 2 4 4 2" xfId="32482"/>
    <cellStyle name="Comma 4 4 3 2 4 5" xfId="32475"/>
    <cellStyle name="Comma 4 4 3 2 5" xfId="6977"/>
    <cellStyle name="Comma 4 4 3 2 5 2" xfId="6978"/>
    <cellStyle name="Comma 4 4 3 2 5 2 2" xfId="6979"/>
    <cellStyle name="Comma 4 4 3 2 5 2 2 2" xfId="32485"/>
    <cellStyle name="Comma 4 4 3 2 5 2 3" xfId="32484"/>
    <cellStyle name="Comma 4 4 3 2 5 3" xfId="6980"/>
    <cellStyle name="Comma 4 4 3 2 5 3 2" xfId="32486"/>
    <cellStyle name="Comma 4 4 3 2 5 4" xfId="32483"/>
    <cellStyle name="Comma 4 4 3 2 6" xfId="6981"/>
    <cellStyle name="Comma 4 4 3 2 6 2" xfId="6982"/>
    <cellStyle name="Comma 4 4 3 2 6 2 2" xfId="32488"/>
    <cellStyle name="Comma 4 4 3 2 6 3" xfId="32487"/>
    <cellStyle name="Comma 4 4 3 2 7" xfId="6983"/>
    <cellStyle name="Comma 4 4 3 2 7 2" xfId="32489"/>
    <cellStyle name="Comma 4 4 3 2 8" xfId="28977"/>
    <cellStyle name="Comma 4 4 3 2 9" xfId="32442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4"/>
    <cellStyle name="Comma 4 4 3 3 2 2 2 3" xfId="32493"/>
    <cellStyle name="Comma 4 4 3 3 2 2 3" xfId="6989"/>
    <cellStyle name="Comma 4 4 3 3 2 2 3 2" xfId="32495"/>
    <cellStyle name="Comma 4 4 3 3 2 2 4" xfId="32492"/>
    <cellStyle name="Comma 4 4 3 3 2 3" xfId="6990"/>
    <cellStyle name="Comma 4 4 3 3 2 3 2" xfId="6991"/>
    <cellStyle name="Comma 4 4 3 3 2 3 2 2" xfId="32497"/>
    <cellStyle name="Comma 4 4 3 3 2 3 3" xfId="32496"/>
    <cellStyle name="Comma 4 4 3 3 2 4" xfId="6992"/>
    <cellStyle name="Comma 4 4 3 3 2 4 2" xfId="32498"/>
    <cellStyle name="Comma 4 4 3 3 2 5" xfId="32491"/>
    <cellStyle name="Comma 4 4 3 3 3" xfId="6993"/>
    <cellStyle name="Comma 4 4 3 3 3 2" xfId="6994"/>
    <cellStyle name="Comma 4 4 3 3 3 2 2" xfId="6995"/>
    <cellStyle name="Comma 4 4 3 3 3 2 2 2" xfId="32501"/>
    <cellStyle name="Comma 4 4 3 3 3 2 3" xfId="32500"/>
    <cellStyle name="Comma 4 4 3 3 3 3" xfId="6996"/>
    <cellStyle name="Comma 4 4 3 3 3 3 2" xfId="32502"/>
    <cellStyle name="Comma 4 4 3 3 3 4" xfId="32499"/>
    <cellStyle name="Comma 4 4 3 3 4" xfId="6997"/>
    <cellStyle name="Comma 4 4 3 3 4 2" xfId="6998"/>
    <cellStyle name="Comma 4 4 3 3 4 2 2" xfId="32504"/>
    <cellStyle name="Comma 4 4 3 3 4 3" xfId="32503"/>
    <cellStyle name="Comma 4 4 3 3 5" xfId="6999"/>
    <cellStyle name="Comma 4 4 3 3 5 2" xfId="32505"/>
    <cellStyle name="Comma 4 4 3 3 6" xfId="32490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0"/>
    <cellStyle name="Comma 4 4 3 4 2 2 2 3" xfId="32509"/>
    <cellStyle name="Comma 4 4 3 4 2 2 3" xfId="7005"/>
    <cellStyle name="Comma 4 4 3 4 2 2 3 2" xfId="32511"/>
    <cellStyle name="Comma 4 4 3 4 2 2 4" xfId="32508"/>
    <cellStyle name="Comma 4 4 3 4 2 3" xfId="7006"/>
    <cellStyle name="Comma 4 4 3 4 2 3 2" xfId="7007"/>
    <cellStyle name="Comma 4 4 3 4 2 3 2 2" xfId="32513"/>
    <cellStyle name="Comma 4 4 3 4 2 3 3" xfId="32512"/>
    <cellStyle name="Comma 4 4 3 4 2 4" xfId="7008"/>
    <cellStyle name="Comma 4 4 3 4 2 4 2" xfId="32514"/>
    <cellStyle name="Comma 4 4 3 4 2 5" xfId="32507"/>
    <cellStyle name="Comma 4 4 3 4 3" xfId="7009"/>
    <cellStyle name="Comma 4 4 3 4 3 2" xfId="7010"/>
    <cellStyle name="Comma 4 4 3 4 3 2 2" xfId="7011"/>
    <cellStyle name="Comma 4 4 3 4 3 2 2 2" xfId="32517"/>
    <cellStyle name="Comma 4 4 3 4 3 2 3" xfId="32516"/>
    <cellStyle name="Comma 4 4 3 4 3 3" xfId="7012"/>
    <cellStyle name="Comma 4 4 3 4 3 3 2" xfId="32518"/>
    <cellStyle name="Comma 4 4 3 4 3 4" xfId="32515"/>
    <cellStyle name="Comma 4 4 3 4 4" xfId="7013"/>
    <cellStyle name="Comma 4 4 3 4 4 2" xfId="7014"/>
    <cellStyle name="Comma 4 4 3 4 4 2 2" xfId="32520"/>
    <cellStyle name="Comma 4 4 3 4 4 3" xfId="32519"/>
    <cellStyle name="Comma 4 4 3 4 5" xfId="7015"/>
    <cellStyle name="Comma 4 4 3 4 5 2" xfId="32521"/>
    <cellStyle name="Comma 4 4 3 4 6" xfId="32506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6"/>
    <cellStyle name="Comma 4 4 3 5 2 2 2 3" xfId="32525"/>
    <cellStyle name="Comma 4 4 3 5 2 2 3" xfId="7021"/>
    <cellStyle name="Comma 4 4 3 5 2 2 3 2" xfId="32527"/>
    <cellStyle name="Comma 4 4 3 5 2 2 4" xfId="32524"/>
    <cellStyle name="Comma 4 4 3 5 2 3" xfId="7022"/>
    <cellStyle name="Comma 4 4 3 5 2 3 2" xfId="7023"/>
    <cellStyle name="Comma 4 4 3 5 2 3 2 2" xfId="32529"/>
    <cellStyle name="Comma 4 4 3 5 2 3 3" xfId="32528"/>
    <cellStyle name="Comma 4 4 3 5 2 4" xfId="7024"/>
    <cellStyle name="Comma 4 4 3 5 2 4 2" xfId="32530"/>
    <cellStyle name="Comma 4 4 3 5 2 5" xfId="32523"/>
    <cellStyle name="Comma 4 4 3 5 3" xfId="7025"/>
    <cellStyle name="Comma 4 4 3 5 3 2" xfId="7026"/>
    <cellStyle name="Comma 4 4 3 5 3 2 2" xfId="7027"/>
    <cellStyle name="Comma 4 4 3 5 3 2 2 2" xfId="32533"/>
    <cellStyle name="Comma 4 4 3 5 3 2 3" xfId="32532"/>
    <cellStyle name="Comma 4 4 3 5 3 3" xfId="7028"/>
    <cellStyle name="Comma 4 4 3 5 3 3 2" xfId="32534"/>
    <cellStyle name="Comma 4 4 3 5 3 4" xfId="32531"/>
    <cellStyle name="Comma 4 4 3 5 4" xfId="7029"/>
    <cellStyle name="Comma 4 4 3 5 4 2" xfId="7030"/>
    <cellStyle name="Comma 4 4 3 5 4 2 2" xfId="32536"/>
    <cellStyle name="Comma 4 4 3 5 4 3" xfId="32535"/>
    <cellStyle name="Comma 4 4 3 5 5" xfId="7031"/>
    <cellStyle name="Comma 4 4 3 5 5 2" xfId="32537"/>
    <cellStyle name="Comma 4 4 3 5 6" xfId="32522"/>
    <cellStyle name="Comma 4 4 3 6" xfId="7032"/>
    <cellStyle name="Comma 4 4 3 6 2" xfId="7033"/>
    <cellStyle name="Comma 4 4 3 6 2 2" xfId="7034"/>
    <cellStyle name="Comma 4 4 3 6 2 2 2" xfId="7035"/>
    <cellStyle name="Comma 4 4 3 6 2 2 2 2" xfId="32541"/>
    <cellStyle name="Comma 4 4 3 6 2 2 3" xfId="32540"/>
    <cellStyle name="Comma 4 4 3 6 2 3" xfId="7036"/>
    <cellStyle name="Comma 4 4 3 6 2 3 2" xfId="32542"/>
    <cellStyle name="Comma 4 4 3 6 2 4" xfId="32539"/>
    <cellStyle name="Comma 4 4 3 6 3" xfId="7037"/>
    <cellStyle name="Comma 4 4 3 6 3 2" xfId="7038"/>
    <cellStyle name="Comma 4 4 3 6 3 2 2" xfId="32544"/>
    <cellStyle name="Comma 4 4 3 6 3 3" xfId="32543"/>
    <cellStyle name="Comma 4 4 3 6 4" xfId="7039"/>
    <cellStyle name="Comma 4 4 3 6 4 2" xfId="32545"/>
    <cellStyle name="Comma 4 4 3 6 5" xfId="32538"/>
    <cellStyle name="Comma 4 4 3 7" xfId="7040"/>
    <cellStyle name="Comma 4 4 3 7 2" xfId="7041"/>
    <cellStyle name="Comma 4 4 3 7 2 2" xfId="7042"/>
    <cellStyle name="Comma 4 4 3 7 2 2 2" xfId="32548"/>
    <cellStyle name="Comma 4 4 3 7 2 3" xfId="32547"/>
    <cellStyle name="Comma 4 4 3 7 3" xfId="7043"/>
    <cellStyle name="Comma 4 4 3 7 3 2" xfId="32549"/>
    <cellStyle name="Comma 4 4 3 7 4" xfId="32546"/>
    <cellStyle name="Comma 4 4 3 8" xfId="7044"/>
    <cellStyle name="Comma 4 4 3 8 2" xfId="7045"/>
    <cellStyle name="Comma 4 4 3 8 2 2" xfId="32551"/>
    <cellStyle name="Comma 4 4 3 8 3" xfId="32550"/>
    <cellStyle name="Comma 4 4 3 9" xfId="7046"/>
    <cellStyle name="Comma 4 4 3 9 2" xfId="7047"/>
    <cellStyle name="Comma 4 4 3 9 2 2" xfId="32553"/>
    <cellStyle name="Comma 4 4 3 9 3" xfId="32552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59"/>
    <cellStyle name="Comma 4 4 4 2 2 2 2 3" xfId="32558"/>
    <cellStyle name="Comma 4 4 4 2 2 2 3" xfId="7054"/>
    <cellStyle name="Comma 4 4 4 2 2 2 3 2" xfId="32560"/>
    <cellStyle name="Comma 4 4 4 2 2 2 4" xfId="32557"/>
    <cellStyle name="Comma 4 4 4 2 2 3" xfId="7055"/>
    <cellStyle name="Comma 4 4 4 2 2 3 2" xfId="7056"/>
    <cellStyle name="Comma 4 4 4 2 2 3 2 2" xfId="32562"/>
    <cellStyle name="Comma 4 4 4 2 2 3 3" xfId="32561"/>
    <cellStyle name="Comma 4 4 4 2 2 4" xfId="7057"/>
    <cellStyle name="Comma 4 4 4 2 2 4 2" xfId="32563"/>
    <cellStyle name="Comma 4 4 4 2 2 5" xfId="32556"/>
    <cellStyle name="Comma 4 4 4 2 3" xfId="7058"/>
    <cellStyle name="Comma 4 4 4 2 3 2" xfId="7059"/>
    <cellStyle name="Comma 4 4 4 2 3 2 2" xfId="7060"/>
    <cellStyle name="Comma 4 4 4 2 3 2 2 2" xfId="32566"/>
    <cellStyle name="Comma 4 4 4 2 3 2 3" xfId="32565"/>
    <cellStyle name="Comma 4 4 4 2 3 3" xfId="7061"/>
    <cellStyle name="Comma 4 4 4 2 3 3 2" xfId="32567"/>
    <cellStyle name="Comma 4 4 4 2 3 4" xfId="32564"/>
    <cellStyle name="Comma 4 4 4 2 4" xfId="7062"/>
    <cellStyle name="Comma 4 4 4 2 4 2" xfId="7063"/>
    <cellStyle name="Comma 4 4 4 2 4 2 2" xfId="32569"/>
    <cellStyle name="Comma 4 4 4 2 4 3" xfId="32568"/>
    <cellStyle name="Comma 4 4 4 2 5" xfId="7064"/>
    <cellStyle name="Comma 4 4 4 2 5 2" xfId="32570"/>
    <cellStyle name="Comma 4 4 4 2 6" xfId="32555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5"/>
    <cellStyle name="Comma 4 4 4 3 2 2 2 3" xfId="32574"/>
    <cellStyle name="Comma 4 4 4 3 2 2 3" xfId="7070"/>
    <cellStyle name="Comma 4 4 4 3 2 2 3 2" xfId="32576"/>
    <cellStyle name="Comma 4 4 4 3 2 2 4" xfId="32573"/>
    <cellStyle name="Comma 4 4 4 3 2 3" xfId="7071"/>
    <cellStyle name="Comma 4 4 4 3 2 3 2" xfId="7072"/>
    <cellStyle name="Comma 4 4 4 3 2 3 2 2" xfId="32578"/>
    <cellStyle name="Comma 4 4 4 3 2 3 3" xfId="32577"/>
    <cellStyle name="Comma 4 4 4 3 2 4" xfId="7073"/>
    <cellStyle name="Comma 4 4 4 3 2 4 2" xfId="32579"/>
    <cellStyle name="Comma 4 4 4 3 2 5" xfId="32572"/>
    <cellStyle name="Comma 4 4 4 3 3" xfId="7074"/>
    <cellStyle name="Comma 4 4 4 3 3 2" xfId="7075"/>
    <cellStyle name="Comma 4 4 4 3 3 2 2" xfId="7076"/>
    <cellStyle name="Comma 4 4 4 3 3 2 2 2" xfId="32582"/>
    <cellStyle name="Comma 4 4 4 3 3 2 3" xfId="32581"/>
    <cellStyle name="Comma 4 4 4 3 3 3" xfId="7077"/>
    <cellStyle name="Comma 4 4 4 3 3 3 2" xfId="32583"/>
    <cellStyle name="Comma 4 4 4 3 3 4" xfId="32580"/>
    <cellStyle name="Comma 4 4 4 3 4" xfId="7078"/>
    <cellStyle name="Comma 4 4 4 3 4 2" xfId="7079"/>
    <cellStyle name="Comma 4 4 4 3 4 2 2" xfId="32585"/>
    <cellStyle name="Comma 4 4 4 3 4 3" xfId="32584"/>
    <cellStyle name="Comma 4 4 4 3 5" xfId="7080"/>
    <cellStyle name="Comma 4 4 4 3 5 2" xfId="32586"/>
    <cellStyle name="Comma 4 4 4 3 6" xfId="32571"/>
    <cellStyle name="Comma 4 4 4 4" xfId="7081"/>
    <cellStyle name="Comma 4 4 4 4 2" xfId="7082"/>
    <cellStyle name="Comma 4 4 4 4 2 2" xfId="7083"/>
    <cellStyle name="Comma 4 4 4 4 2 2 2" xfId="7084"/>
    <cellStyle name="Comma 4 4 4 4 2 2 2 2" xfId="32590"/>
    <cellStyle name="Comma 4 4 4 4 2 2 3" xfId="32589"/>
    <cellStyle name="Comma 4 4 4 4 2 3" xfId="7085"/>
    <cellStyle name="Comma 4 4 4 4 2 3 2" xfId="32591"/>
    <cellStyle name="Comma 4 4 4 4 2 4" xfId="32588"/>
    <cellStyle name="Comma 4 4 4 4 3" xfId="7086"/>
    <cellStyle name="Comma 4 4 4 4 3 2" xfId="7087"/>
    <cellStyle name="Comma 4 4 4 4 3 2 2" xfId="32593"/>
    <cellStyle name="Comma 4 4 4 4 3 3" xfId="32592"/>
    <cellStyle name="Comma 4 4 4 4 4" xfId="7088"/>
    <cellStyle name="Comma 4 4 4 4 4 2" xfId="32594"/>
    <cellStyle name="Comma 4 4 4 4 5" xfId="32587"/>
    <cellStyle name="Comma 4 4 4 5" xfId="7089"/>
    <cellStyle name="Comma 4 4 4 5 2" xfId="7090"/>
    <cellStyle name="Comma 4 4 4 5 2 2" xfId="7091"/>
    <cellStyle name="Comma 4 4 4 5 2 2 2" xfId="32597"/>
    <cellStyle name="Comma 4 4 4 5 2 3" xfId="32596"/>
    <cellStyle name="Comma 4 4 4 5 3" xfId="7092"/>
    <cellStyle name="Comma 4 4 4 5 3 2" xfId="32598"/>
    <cellStyle name="Comma 4 4 4 5 4" xfId="32595"/>
    <cellStyle name="Comma 4 4 4 6" xfId="7093"/>
    <cellStyle name="Comma 4 4 4 6 2" xfId="7094"/>
    <cellStyle name="Comma 4 4 4 6 2 2" xfId="32600"/>
    <cellStyle name="Comma 4 4 4 6 3" xfId="32599"/>
    <cellStyle name="Comma 4 4 4 7" xfId="7095"/>
    <cellStyle name="Comma 4 4 4 7 2" xfId="32601"/>
    <cellStyle name="Comma 4 4 4 8" xfId="28978"/>
    <cellStyle name="Comma 4 4 4 9" xfId="32554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6"/>
    <cellStyle name="Comma 4 4 5 2 2 2 3" xfId="32605"/>
    <cellStyle name="Comma 4 4 5 2 2 3" xfId="7101"/>
    <cellStyle name="Comma 4 4 5 2 2 3 2" xfId="32607"/>
    <cellStyle name="Comma 4 4 5 2 2 4" xfId="32604"/>
    <cellStyle name="Comma 4 4 5 2 3" xfId="7102"/>
    <cellStyle name="Comma 4 4 5 2 3 2" xfId="7103"/>
    <cellStyle name="Comma 4 4 5 2 3 2 2" xfId="32609"/>
    <cellStyle name="Comma 4 4 5 2 3 3" xfId="32608"/>
    <cellStyle name="Comma 4 4 5 2 4" xfId="7104"/>
    <cellStyle name="Comma 4 4 5 2 4 2" xfId="32610"/>
    <cellStyle name="Comma 4 4 5 2 5" xfId="32603"/>
    <cellStyle name="Comma 4 4 5 3" xfId="7105"/>
    <cellStyle name="Comma 4 4 5 3 2" xfId="7106"/>
    <cellStyle name="Comma 4 4 5 3 2 2" xfId="7107"/>
    <cellStyle name="Comma 4 4 5 3 2 2 2" xfId="32613"/>
    <cellStyle name="Comma 4 4 5 3 2 3" xfId="32612"/>
    <cellStyle name="Comma 4 4 5 3 3" xfId="7108"/>
    <cellStyle name="Comma 4 4 5 3 3 2" xfId="32614"/>
    <cellStyle name="Comma 4 4 5 3 4" xfId="32611"/>
    <cellStyle name="Comma 4 4 5 4" xfId="7109"/>
    <cellStyle name="Comma 4 4 5 4 2" xfId="7110"/>
    <cellStyle name="Comma 4 4 5 4 2 2" xfId="32616"/>
    <cellStyle name="Comma 4 4 5 4 3" xfId="32615"/>
    <cellStyle name="Comma 4 4 5 5" xfId="7111"/>
    <cellStyle name="Comma 4 4 5 5 2" xfId="32617"/>
    <cellStyle name="Comma 4 4 5 6" xfId="32602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2"/>
    <cellStyle name="Comma 4 4 6 2 2 2 3" xfId="32621"/>
    <cellStyle name="Comma 4 4 6 2 2 3" xfId="7117"/>
    <cellStyle name="Comma 4 4 6 2 2 3 2" xfId="32623"/>
    <cellStyle name="Comma 4 4 6 2 2 4" xfId="32620"/>
    <cellStyle name="Comma 4 4 6 2 3" xfId="7118"/>
    <cellStyle name="Comma 4 4 6 2 3 2" xfId="7119"/>
    <cellStyle name="Comma 4 4 6 2 3 2 2" xfId="32625"/>
    <cellStyle name="Comma 4 4 6 2 3 3" xfId="32624"/>
    <cellStyle name="Comma 4 4 6 2 4" xfId="7120"/>
    <cellStyle name="Comma 4 4 6 2 4 2" xfId="32626"/>
    <cellStyle name="Comma 4 4 6 2 5" xfId="32619"/>
    <cellStyle name="Comma 4 4 6 3" xfId="7121"/>
    <cellStyle name="Comma 4 4 6 3 2" xfId="7122"/>
    <cellStyle name="Comma 4 4 6 3 2 2" xfId="7123"/>
    <cellStyle name="Comma 4 4 6 3 2 2 2" xfId="32629"/>
    <cellStyle name="Comma 4 4 6 3 2 3" xfId="32628"/>
    <cellStyle name="Comma 4 4 6 3 3" xfId="7124"/>
    <cellStyle name="Comma 4 4 6 3 3 2" xfId="32630"/>
    <cellStyle name="Comma 4 4 6 3 4" xfId="32627"/>
    <cellStyle name="Comma 4 4 6 4" xfId="7125"/>
    <cellStyle name="Comma 4 4 6 4 2" xfId="7126"/>
    <cellStyle name="Comma 4 4 6 4 2 2" xfId="32632"/>
    <cellStyle name="Comma 4 4 6 4 3" xfId="32631"/>
    <cellStyle name="Comma 4 4 6 5" xfId="7127"/>
    <cellStyle name="Comma 4 4 6 5 2" xfId="32633"/>
    <cellStyle name="Comma 4 4 6 6" xfId="32618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8"/>
    <cellStyle name="Comma 4 4 7 2 2 2 3" xfId="32637"/>
    <cellStyle name="Comma 4 4 7 2 2 3" xfId="7133"/>
    <cellStyle name="Comma 4 4 7 2 2 3 2" xfId="32639"/>
    <cellStyle name="Comma 4 4 7 2 2 4" xfId="32636"/>
    <cellStyle name="Comma 4 4 7 2 3" xfId="7134"/>
    <cellStyle name="Comma 4 4 7 2 3 2" xfId="7135"/>
    <cellStyle name="Comma 4 4 7 2 3 2 2" xfId="32641"/>
    <cellStyle name="Comma 4 4 7 2 3 3" xfId="32640"/>
    <cellStyle name="Comma 4 4 7 2 4" xfId="7136"/>
    <cellStyle name="Comma 4 4 7 2 4 2" xfId="32642"/>
    <cellStyle name="Comma 4 4 7 2 5" xfId="32635"/>
    <cellStyle name="Comma 4 4 7 3" xfId="7137"/>
    <cellStyle name="Comma 4 4 7 3 2" xfId="7138"/>
    <cellStyle name="Comma 4 4 7 3 2 2" xfId="7139"/>
    <cellStyle name="Comma 4 4 7 3 2 2 2" xfId="32645"/>
    <cellStyle name="Comma 4 4 7 3 2 3" xfId="32644"/>
    <cellStyle name="Comma 4 4 7 3 3" xfId="7140"/>
    <cellStyle name="Comma 4 4 7 3 3 2" xfId="32646"/>
    <cellStyle name="Comma 4 4 7 3 4" xfId="32643"/>
    <cellStyle name="Comma 4 4 7 4" xfId="7141"/>
    <cellStyle name="Comma 4 4 7 4 2" xfId="7142"/>
    <cellStyle name="Comma 4 4 7 4 2 2" xfId="32648"/>
    <cellStyle name="Comma 4 4 7 4 3" xfId="32647"/>
    <cellStyle name="Comma 4 4 7 5" xfId="7143"/>
    <cellStyle name="Comma 4 4 7 5 2" xfId="32649"/>
    <cellStyle name="Comma 4 4 7 6" xfId="32634"/>
    <cellStyle name="Comma 4 4 8" xfId="7144"/>
    <cellStyle name="Comma 4 4 8 2" xfId="7145"/>
    <cellStyle name="Comma 4 4 8 2 2" xfId="7146"/>
    <cellStyle name="Comma 4 4 8 2 2 2" xfId="7147"/>
    <cellStyle name="Comma 4 4 8 2 2 2 2" xfId="32653"/>
    <cellStyle name="Comma 4 4 8 2 2 3" xfId="32652"/>
    <cellStyle name="Comma 4 4 8 2 3" xfId="7148"/>
    <cellStyle name="Comma 4 4 8 2 3 2" xfId="32654"/>
    <cellStyle name="Comma 4 4 8 2 4" xfId="32651"/>
    <cellStyle name="Comma 4 4 8 3" xfId="7149"/>
    <cellStyle name="Comma 4 4 8 3 2" xfId="7150"/>
    <cellStyle name="Comma 4 4 8 3 2 2" xfId="32656"/>
    <cellStyle name="Comma 4 4 8 3 3" xfId="32655"/>
    <cellStyle name="Comma 4 4 8 4" xfId="7151"/>
    <cellStyle name="Comma 4 4 8 4 2" xfId="32657"/>
    <cellStyle name="Comma 4 4 8 5" xfId="32650"/>
    <cellStyle name="Comma 4 4 9" xfId="7152"/>
    <cellStyle name="Comma 4 4 9 2" xfId="7153"/>
    <cellStyle name="Comma 4 4 9 2 2" xfId="7154"/>
    <cellStyle name="Comma 4 4 9 2 2 2" xfId="32660"/>
    <cellStyle name="Comma 4 4 9 2 3" xfId="32659"/>
    <cellStyle name="Comma 4 4 9 3" xfId="7155"/>
    <cellStyle name="Comma 4 4 9 3 2" xfId="32661"/>
    <cellStyle name="Comma 4 4 9 4" xfId="32658"/>
    <cellStyle name="Comma 4 5" xfId="7156"/>
    <cellStyle name="Comma 4 5 10" xfId="7157"/>
    <cellStyle name="Comma 4 5 10 2" xfId="7158"/>
    <cellStyle name="Comma 4 5 10 2 2" xfId="32664"/>
    <cellStyle name="Comma 4 5 10 3" xfId="32663"/>
    <cellStyle name="Comma 4 5 11" xfId="7159"/>
    <cellStyle name="Comma 4 5 11 2" xfId="7160"/>
    <cellStyle name="Comma 4 5 11 2 2" xfId="32666"/>
    <cellStyle name="Comma 4 5 11 3" xfId="32665"/>
    <cellStyle name="Comma 4 5 12" xfId="7161"/>
    <cellStyle name="Comma 4 5 12 2" xfId="32667"/>
    <cellStyle name="Comma 4 5 13" xfId="28979"/>
    <cellStyle name="Comma 4 5 14" xfId="32662"/>
    <cellStyle name="Comma 4 5 2" xfId="7162"/>
    <cellStyle name="Comma 4 5 2 10" xfId="7163"/>
    <cellStyle name="Comma 4 5 2 10 2" xfId="32669"/>
    <cellStyle name="Comma 4 5 2 11" xfId="28980"/>
    <cellStyle name="Comma 4 5 2 12" xfId="32668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5"/>
    <cellStyle name="Comma 4 5 2 2 2 2 2 2 3" xfId="32674"/>
    <cellStyle name="Comma 4 5 2 2 2 2 2 3" xfId="7170"/>
    <cellStyle name="Comma 4 5 2 2 2 2 2 3 2" xfId="32676"/>
    <cellStyle name="Comma 4 5 2 2 2 2 2 4" xfId="32673"/>
    <cellStyle name="Comma 4 5 2 2 2 2 3" xfId="7171"/>
    <cellStyle name="Comma 4 5 2 2 2 2 3 2" xfId="7172"/>
    <cellStyle name="Comma 4 5 2 2 2 2 3 2 2" xfId="32678"/>
    <cellStyle name="Comma 4 5 2 2 2 2 3 3" xfId="32677"/>
    <cellStyle name="Comma 4 5 2 2 2 2 4" xfId="7173"/>
    <cellStyle name="Comma 4 5 2 2 2 2 4 2" xfId="32679"/>
    <cellStyle name="Comma 4 5 2 2 2 2 5" xfId="32672"/>
    <cellStyle name="Comma 4 5 2 2 2 3" xfId="7174"/>
    <cellStyle name="Comma 4 5 2 2 2 3 2" xfId="7175"/>
    <cellStyle name="Comma 4 5 2 2 2 3 2 2" xfId="7176"/>
    <cellStyle name="Comma 4 5 2 2 2 3 2 2 2" xfId="32682"/>
    <cellStyle name="Comma 4 5 2 2 2 3 2 3" xfId="32681"/>
    <cellStyle name="Comma 4 5 2 2 2 3 3" xfId="7177"/>
    <cellStyle name="Comma 4 5 2 2 2 3 3 2" xfId="32683"/>
    <cellStyle name="Comma 4 5 2 2 2 3 4" xfId="32680"/>
    <cellStyle name="Comma 4 5 2 2 2 4" xfId="7178"/>
    <cellStyle name="Comma 4 5 2 2 2 4 2" xfId="7179"/>
    <cellStyle name="Comma 4 5 2 2 2 4 2 2" xfId="32685"/>
    <cellStyle name="Comma 4 5 2 2 2 4 3" xfId="32684"/>
    <cellStyle name="Comma 4 5 2 2 2 5" xfId="7180"/>
    <cellStyle name="Comma 4 5 2 2 2 5 2" xfId="32686"/>
    <cellStyle name="Comma 4 5 2 2 2 6" xfId="32671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1"/>
    <cellStyle name="Comma 4 5 2 2 3 2 2 2 3" xfId="32690"/>
    <cellStyle name="Comma 4 5 2 2 3 2 2 3" xfId="7186"/>
    <cellStyle name="Comma 4 5 2 2 3 2 2 3 2" xfId="32692"/>
    <cellStyle name="Comma 4 5 2 2 3 2 2 4" xfId="32689"/>
    <cellStyle name="Comma 4 5 2 2 3 2 3" xfId="7187"/>
    <cellStyle name="Comma 4 5 2 2 3 2 3 2" xfId="7188"/>
    <cellStyle name="Comma 4 5 2 2 3 2 3 2 2" xfId="32694"/>
    <cellStyle name="Comma 4 5 2 2 3 2 3 3" xfId="32693"/>
    <cellStyle name="Comma 4 5 2 2 3 2 4" xfId="7189"/>
    <cellStyle name="Comma 4 5 2 2 3 2 4 2" xfId="32695"/>
    <cellStyle name="Comma 4 5 2 2 3 2 5" xfId="32688"/>
    <cellStyle name="Comma 4 5 2 2 3 3" xfId="7190"/>
    <cellStyle name="Comma 4 5 2 2 3 3 2" xfId="7191"/>
    <cellStyle name="Comma 4 5 2 2 3 3 2 2" xfId="7192"/>
    <cellStyle name="Comma 4 5 2 2 3 3 2 2 2" xfId="32698"/>
    <cellStyle name="Comma 4 5 2 2 3 3 2 3" xfId="32697"/>
    <cellStyle name="Comma 4 5 2 2 3 3 3" xfId="7193"/>
    <cellStyle name="Comma 4 5 2 2 3 3 3 2" xfId="32699"/>
    <cellStyle name="Comma 4 5 2 2 3 3 4" xfId="32696"/>
    <cellStyle name="Comma 4 5 2 2 3 4" xfId="7194"/>
    <cellStyle name="Comma 4 5 2 2 3 4 2" xfId="7195"/>
    <cellStyle name="Comma 4 5 2 2 3 4 2 2" xfId="32701"/>
    <cellStyle name="Comma 4 5 2 2 3 4 3" xfId="32700"/>
    <cellStyle name="Comma 4 5 2 2 3 5" xfId="7196"/>
    <cellStyle name="Comma 4 5 2 2 3 5 2" xfId="32702"/>
    <cellStyle name="Comma 4 5 2 2 3 6" xfId="32687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6"/>
    <cellStyle name="Comma 4 5 2 2 4 2 2 3" xfId="32705"/>
    <cellStyle name="Comma 4 5 2 2 4 2 3" xfId="7201"/>
    <cellStyle name="Comma 4 5 2 2 4 2 3 2" xfId="32707"/>
    <cellStyle name="Comma 4 5 2 2 4 2 4" xfId="32704"/>
    <cellStyle name="Comma 4 5 2 2 4 3" xfId="7202"/>
    <cellStyle name="Comma 4 5 2 2 4 3 2" xfId="7203"/>
    <cellStyle name="Comma 4 5 2 2 4 3 2 2" xfId="32709"/>
    <cellStyle name="Comma 4 5 2 2 4 3 3" xfId="32708"/>
    <cellStyle name="Comma 4 5 2 2 4 4" xfId="7204"/>
    <cellStyle name="Comma 4 5 2 2 4 4 2" xfId="32710"/>
    <cellStyle name="Comma 4 5 2 2 4 5" xfId="32703"/>
    <cellStyle name="Comma 4 5 2 2 5" xfId="7205"/>
    <cellStyle name="Comma 4 5 2 2 5 2" xfId="7206"/>
    <cellStyle name="Comma 4 5 2 2 5 2 2" xfId="7207"/>
    <cellStyle name="Comma 4 5 2 2 5 2 2 2" xfId="32713"/>
    <cellStyle name="Comma 4 5 2 2 5 2 3" xfId="32712"/>
    <cellStyle name="Comma 4 5 2 2 5 3" xfId="7208"/>
    <cellStyle name="Comma 4 5 2 2 5 3 2" xfId="32714"/>
    <cellStyle name="Comma 4 5 2 2 5 4" xfId="32711"/>
    <cellStyle name="Comma 4 5 2 2 6" xfId="7209"/>
    <cellStyle name="Comma 4 5 2 2 6 2" xfId="7210"/>
    <cellStyle name="Comma 4 5 2 2 6 2 2" xfId="32716"/>
    <cellStyle name="Comma 4 5 2 2 6 3" xfId="32715"/>
    <cellStyle name="Comma 4 5 2 2 7" xfId="7211"/>
    <cellStyle name="Comma 4 5 2 2 7 2" xfId="32717"/>
    <cellStyle name="Comma 4 5 2 2 8" xfId="28981"/>
    <cellStyle name="Comma 4 5 2 2 9" xfId="32670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2"/>
    <cellStyle name="Comma 4 5 2 3 2 2 2 3" xfId="32721"/>
    <cellStyle name="Comma 4 5 2 3 2 2 3" xfId="7217"/>
    <cellStyle name="Comma 4 5 2 3 2 2 3 2" xfId="32723"/>
    <cellStyle name="Comma 4 5 2 3 2 2 4" xfId="32720"/>
    <cellStyle name="Comma 4 5 2 3 2 3" xfId="7218"/>
    <cellStyle name="Comma 4 5 2 3 2 3 2" xfId="7219"/>
    <cellStyle name="Comma 4 5 2 3 2 3 2 2" xfId="32725"/>
    <cellStyle name="Comma 4 5 2 3 2 3 3" xfId="32724"/>
    <cellStyle name="Comma 4 5 2 3 2 4" xfId="7220"/>
    <cellStyle name="Comma 4 5 2 3 2 4 2" xfId="32726"/>
    <cellStyle name="Comma 4 5 2 3 2 5" xfId="32719"/>
    <cellStyle name="Comma 4 5 2 3 3" xfId="7221"/>
    <cellStyle name="Comma 4 5 2 3 3 2" xfId="7222"/>
    <cellStyle name="Comma 4 5 2 3 3 2 2" xfId="7223"/>
    <cellStyle name="Comma 4 5 2 3 3 2 2 2" xfId="32729"/>
    <cellStyle name="Comma 4 5 2 3 3 2 3" xfId="32728"/>
    <cellStyle name="Comma 4 5 2 3 3 3" xfId="7224"/>
    <cellStyle name="Comma 4 5 2 3 3 3 2" xfId="32730"/>
    <cellStyle name="Comma 4 5 2 3 3 4" xfId="32727"/>
    <cellStyle name="Comma 4 5 2 3 4" xfId="7225"/>
    <cellStyle name="Comma 4 5 2 3 4 2" xfId="7226"/>
    <cellStyle name="Comma 4 5 2 3 4 2 2" xfId="32732"/>
    <cellStyle name="Comma 4 5 2 3 4 3" xfId="32731"/>
    <cellStyle name="Comma 4 5 2 3 5" xfId="7227"/>
    <cellStyle name="Comma 4 5 2 3 5 2" xfId="32733"/>
    <cellStyle name="Comma 4 5 2 3 6" xfId="32718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8"/>
    <cellStyle name="Comma 4 5 2 4 2 2 2 3" xfId="32737"/>
    <cellStyle name="Comma 4 5 2 4 2 2 3" xfId="7233"/>
    <cellStyle name="Comma 4 5 2 4 2 2 3 2" xfId="32739"/>
    <cellStyle name="Comma 4 5 2 4 2 2 4" xfId="32736"/>
    <cellStyle name="Comma 4 5 2 4 2 3" xfId="7234"/>
    <cellStyle name="Comma 4 5 2 4 2 3 2" xfId="7235"/>
    <cellStyle name="Comma 4 5 2 4 2 3 2 2" xfId="32741"/>
    <cellStyle name="Comma 4 5 2 4 2 3 3" xfId="32740"/>
    <cellStyle name="Comma 4 5 2 4 2 4" xfId="7236"/>
    <cellStyle name="Comma 4 5 2 4 2 4 2" xfId="32742"/>
    <cellStyle name="Comma 4 5 2 4 2 5" xfId="32735"/>
    <cellStyle name="Comma 4 5 2 4 3" xfId="7237"/>
    <cellStyle name="Comma 4 5 2 4 3 2" xfId="7238"/>
    <cellStyle name="Comma 4 5 2 4 3 2 2" xfId="7239"/>
    <cellStyle name="Comma 4 5 2 4 3 2 2 2" xfId="32745"/>
    <cellStyle name="Comma 4 5 2 4 3 2 3" xfId="32744"/>
    <cellStyle name="Comma 4 5 2 4 3 3" xfId="7240"/>
    <cellStyle name="Comma 4 5 2 4 3 3 2" xfId="32746"/>
    <cellStyle name="Comma 4 5 2 4 3 4" xfId="32743"/>
    <cellStyle name="Comma 4 5 2 4 4" xfId="7241"/>
    <cellStyle name="Comma 4 5 2 4 4 2" xfId="7242"/>
    <cellStyle name="Comma 4 5 2 4 4 2 2" xfId="32748"/>
    <cellStyle name="Comma 4 5 2 4 4 3" xfId="32747"/>
    <cellStyle name="Comma 4 5 2 4 5" xfId="7243"/>
    <cellStyle name="Comma 4 5 2 4 5 2" xfId="32749"/>
    <cellStyle name="Comma 4 5 2 4 6" xfId="32734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4"/>
    <cellStyle name="Comma 4 5 2 5 2 2 2 3" xfId="32753"/>
    <cellStyle name="Comma 4 5 2 5 2 2 3" xfId="7249"/>
    <cellStyle name="Comma 4 5 2 5 2 2 3 2" xfId="32755"/>
    <cellStyle name="Comma 4 5 2 5 2 2 4" xfId="32752"/>
    <cellStyle name="Comma 4 5 2 5 2 3" xfId="7250"/>
    <cellStyle name="Comma 4 5 2 5 2 3 2" xfId="7251"/>
    <cellStyle name="Comma 4 5 2 5 2 3 2 2" xfId="32757"/>
    <cellStyle name="Comma 4 5 2 5 2 3 3" xfId="32756"/>
    <cellStyle name="Comma 4 5 2 5 2 4" xfId="7252"/>
    <cellStyle name="Comma 4 5 2 5 2 4 2" xfId="32758"/>
    <cellStyle name="Comma 4 5 2 5 2 5" xfId="32751"/>
    <cellStyle name="Comma 4 5 2 5 3" xfId="7253"/>
    <cellStyle name="Comma 4 5 2 5 3 2" xfId="7254"/>
    <cellStyle name="Comma 4 5 2 5 3 2 2" xfId="7255"/>
    <cellStyle name="Comma 4 5 2 5 3 2 2 2" xfId="32761"/>
    <cellStyle name="Comma 4 5 2 5 3 2 3" xfId="32760"/>
    <cellStyle name="Comma 4 5 2 5 3 3" xfId="7256"/>
    <cellStyle name="Comma 4 5 2 5 3 3 2" xfId="32762"/>
    <cellStyle name="Comma 4 5 2 5 3 4" xfId="32759"/>
    <cellStyle name="Comma 4 5 2 5 4" xfId="7257"/>
    <cellStyle name="Comma 4 5 2 5 4 2" xfId="7258"/>
    <cellStyle name="Comma 4 5 2 5 4 2 2" xfId="32764"/>
    <cellStyle name="Comma 4 5 2 5 4 3" xfId="32763"/>
    <cellStyle name="Comma 4 5 2 5 5" xfId="7259"/>
    <cellStyle name="Comma 4 5 2 5 5 2" xfId="32765"/>
    <cellStyle name="Comma 4 5 2 5 6" xfId="32750"/>
    <cellStyle name="Comma 4 5 2 6" xfId="7260"/>
    <cellStyle name="Comma 4 5 2 6 2" xfId="7261"/>
    <cellStyle name="Comma 4 5 2 6 2 2" xfId="7262"/>
    <cellStyle name="Comma 4 5 2 6 2 2 2" xfId="7263"/>
    <cellStyle name="Comma 4 5 2 6 2 2 2 2" xfId="32769"/>
    <cellStyle name="Comma 4 5 2 6 2 2 3" xfId="32768"/>
    <cellStyle name="Comma 4 5 2 6 2 3" xfId="7264"/>
    <cellStyle name="Comma 4 5 2 6 2 3 2" xfId="32770"/>
    <cellStyle name="Comma 4 5 2 6 2 4" xfId="32767"/>
    <cellStyle name="Comma 4 5 2 6 3" xfId="7265"/>
    <cellStyle name="Comma 4 5 2 6 3 2" xfId="7266"/>
    <cellStyle name="Comma 4 5 2 6 3 2 2" xfId="32772"/>
    <cellStyle name="Comma 4 5 2 6 3 3" xfId="32771"/>
    <cellStyle name="Comma 4 5 2 6 4" xfId="7267"/>
    <cellStyle name="Comma 4 5 2 6 4 2" xfId="32773"/>
    <cellStyle name="Comma 4 5 2 6 5" xfId="32766"/>
    <cellStyle name="Comma 4 5 2 7" xfId="7268"/>
    <cellStyle name="Comma 4 5 2 7 2" xfId="7269"/>
    <cellStyle name="Comma 4 5 2 7 2 2" xfId="7270"/>
    <cellStyle name="Comma 4 5 2 7 2 2 2" xfId="32776"/>
    <cellStyle name="Comma 4 5 2 7 2 3" xfId="32775"/>
    <cellStyle name="Comma 4 5 2 7 3" xfId="7271"/>
    <cellStyle name="Comma 4 5 2 7 3 2" xfId="32777"/>
    <cellStyle name="Comma 4 5 2 7 4" xfId="32774"/>
    <cellStyle name="Comma 4 5 2 8" xfId="7272"/>
    <cellStyle name="Comma 4 5 2 8 2" xfId="7273"/>
    <cellStyle name="Comma 4 5 2 8 2 2" xfId="32779"/>
    <cellStyle name="Comma 4 5 2 8 3" xfId="32778"/>
    <cellStyle name="Comma 4 5 2 9" xfId="7274"/>
    <cellStyle name="Comma 4 5 2 9 2" xfId="7275"/>
    <cellStyle name="Comma 4 5 2 9 2 2" xfId="32781"/>
    <cellStyle name="Comma 4 5 2 9 3" xfId="32780"/>
    <cellStyle name="Comma 4 5 3" xfId="7276"/>
    <cellStyle name="Comma 4 5 3 10" xfId="7277"/>
    <cellStyle name="Comma 4 5 3 10 2" xfId="32783"/>
    <cellStyle name="Comma 4 5 3 11" xfId="28982"/>
    <cellStyle name="Comma 4 5 3 12" xfId="32782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89"/>
    <cellStyle name="Comma 4 5 3 2 2 2 2 2 3" xfId="32788"/>
    <cellStyle name="Comma 4 5 3 2 2 2 2 3" xfId="7284"/>
    <cellStyle name="Comma 4 5 3 2 2 2 2 3 2" xfId="32790"/>
    <cellStyle name="Comma 4 5 3 2 2 2 2 4" xfId="32787"/>
    <cellStyle name="Comma 4 5 3 2 2 2 3" xfId="7285"/>
    <cellStyle name="Comma 4 5 3 2 2 2 3 2" xfId="7286"/>
    <cellStyle name="Comma 4 5 3 2 2 2 3 2 2" xfId="32792"/>
    <cellStyle name="Comma 4 5 3 2 2 2 3 3" xfId="32791"/>
    <cellStyle name="Comma 4 5 3 2 2 2 4" xfId="7287"/>
    <cellStyle name="Comma 4 5 3 2 2 2 4 2" xfId="32793"/>
    <cellStyle name="Comma 4 5 3 2 2 2 5" xfId="32786"/>
    <cellStyle name="Comma 4 5 3 2 2 3" xfId="7288"/>
    <cellStyle name="Comma 4 5 3 2 2 3 2" xfId="7289"/>
    <cellStyle name="Comma 4 5 3 2 2 3 2 2" xfId="7290"/>
    <cellStyle name="Comma 4 5 3 2 2 3 2 2 2" xfId="32796"/>
    <cellStyle name="Comma 4 5 3 2 2 3 2 3" xfId="32795"/>
    <cellStyle name="Comma 4 5 3 2 2 3 3" xfId="7291"/>
    <cellStyle name="Comma 4 5 3 2 2 3 3 2" xfId="32797"/>
    <cellStyle name="Comma 4 5 3 2 2 3 4" xfId="32794"/>
    <cellStyle name="Comma 4 5 3 2 2 4" xfId="7292"/>
    <cellStyle name="Comma 4 5 3 2 2 4 2" xfId="7293"/>
    <cellStyle name="Comma 4 5 3 2 2 4 2 2" xfId="32799"/>
    <cellStyle name="Comma 4 5 3 2 2 4 3" xfId="32798"/>
    <cellStyle name="Comma 4 5 3 2 2 5" xfId="7294"/>
    <cellStyle name="Comma 4 5 3 2 2 5 2" xfId="32800"/>
    <cellStyle name="Comma 4 5 3 2 2 6" xfId="32785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5"/>
    <cellStyle name="Comma 4 5 3 2 3 2 2 2 3" xfId="32804"/>
    <cellStyle name="Comma 4 5 3 2 3 2 2 3" xfId="7300"/>
    <cellStyle name="Comma 4 5 3 2 3 2 2 3 2" xfId="32806"/>
    <cellStyle name="Comma 4 5 3 2 3 2 2 4" xfId="32803"/>
    <cellStyle name="Comma 4 5 3 2 3 2 3" xfId="7301"/>
    <cellStyle name="Comma 4 5 3 2 3 2 3 2" xfId="7302"/>
    <cellStyle name="Comma 4 5 3 2 3 2 3 2 2" xfId="32808"/>
    <cellStyle name="Comma 4 5 3 2 3 2 3 3" xfId="32807"/>
    <cellStyle name="Comma 4 5 3 2 3 2 4" xfId="7303"/>
    <cellStyle name="Comma 4 5 3 2 3 2 4 2" xfId="32809"/>
    <cellStyle name="Comma 4 5 3 2 3 2 5" xfId="32802"/>
    <cellStyle name="Comma 4 5 3 2 3 3" xfId="7304"/>
    <cellStyle name="Comma 4 5 3 2 3 3 2" xfId="7305"/>
    <cellStyle name="Comma 4 5 3 2 3 3 2 2" xfId="7306"/>
    <cellStyle name="Comma 4 5 3 2 3 3 2 2 2" xfId="32812"/>
    <cellStyle name="Comma 4 5 3 2 3 3 2 3" xfId="32811"/>
    <cellStyle name="Comma 4 5 3 2 3 3 3" xfId="7307"/>
    <cellStyle name="Comma 4 5 3 2 3 3 3 2" xfId="32813"/>
    <cellStyle name="Comma 4 5 3 2 3 3 4" xfId="32810"/>
    <cellStyle name="Comma 4 5 3 2 3 4" xfId="7308"/>
    <cellStyle name="Comma 4 5 3 2 3 4 2" xfId="7309"/>
    <cellStyle name="Comma 4 5 3 2 3 4 2 2" xfId="32815"/>
    <cellStyle name="Comma 4 5 3 2 3 4 3" xfId="32814"/>
    <cellStyle name="Comma 4 5 3 2 3 5" xfId="7310"/>
    <cellStyle name="Comma 4 5 3 2 3 5 2" xfId="32816"/>
    <cellStyle name="Comma 4 5 3 2 3 6" xfId="32801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0"/>
    <cellStyle name="Comma 4 5 3 2 4 2 2 3" xfId="32819"/>
    <cellStyle name="Comma 4 5 3 2 4 2 3" xfId="7315"/>
    <cellStyle name="Comma 4 5 3 2 4 2 3 2" xfId="32821"/>
    <cellStyle name="Comma 4 5 3 2 4 2 4" xfId="32818"/>
    <cellStyle name="Comma 4 5 3 2 4 3" xfId="7316"/>
    <cellStyle name="Comma 4 5 3 2 4 3 2" xfId="7317"/>
    <cellStyle name="Comma 4 5 3 2 4 3 2 2" xfId="32823"/>
    <cellStyle name="Comma 4 5 3 2 4 3 3" xfId="32822"/>
    <cellStyle name="Comma 4 5 3 2 4 4" xfId="7318"/>
    <cellStyle name="Comma 4 5 3 2 4 4 2" xfId="32824"/>
    <cellStyle name="Comma 4 5 3 2 4 5" xfId="32817"/>
    <cellStyle name="Comma 4 5 3 2 5" xfId="7319"/>
    <cellStyle name="Comma 4 5 3 2 5 2" xfId="7320"/>
    <cellStyle name="Comma 4 5 3 2 5 2 2" xfId="7321"/>
    <cellStyle name="Comma 4 5 3 2 5 2 2 2" xfId="32827"/>
    <cellStyle name="Comma 4 5 3 2 5 2 3" xfId="32826"/>
    <cellStyle name="Comma 4 5 3 2 5 3" xfId="7322"/>
    <cellStyle name="Comma 4 5 3 2 5 3 2" xfId="32828"/>
    <cellStyle name="Comma 4 5 3 2 5 4" xfId="32825"/>
    <cellStyle name="Comma 4 5 3 2 6" xfId="7323"/>
    <cellStyle name="Comma 4 5 3 2 6 2" xfId="7324"/>
    <cellStyle name="Comma 4 5 3 2 6 2 2" xfId="32830"/>
    <cellStyle name="Comma 4 5 3 2 6 3" xfId="32829"/>
    <cellStyle name="Comma 4 5 3 2 7" xfId="7325"/>
    <cellStyle name="Comma 4 5 3 2 7 2" xfId="32831"/>
    <cellStyle name="Comma 4 5 3 2 8" xfId="28983"/>
    <cellStyle name="Comma 4 5 3 2 9" xfId="32784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6"/>
    <cellStyle name="Comma 4 5 3 3 2 2 2 3" xfId="32835"/>
    <cellStyle name="Comma 4 5 3 3 2 2 3" xfId="7331"/>
    <cellStyle name="Comma 4 5 3 3 2 2 3 2" xfId="32837"/>
    <cellStyle name="Comma 4 5 3 3 2 2 4" xfId="32834"/>
    <cellStyle name="Comma 4 5 3 3 2 3" xfId="7332"/>
    <cellStyle name="Comma 4 5 3 3 2 3 2" xfId="7333"/>
    <cellStyle name="Comma 4 5 3 3 2 3 2 2" xfId="32839"/>
    <cellStyle name="Comma 4 5 3 3 2 3 3" xfId="32838"/>
    <cellStyle name="Comma 4 5 3 3 2 4" xfId="7334"/>
    <cellStyle name="Comma 4 5 3 3 2 4 2" xfId="32840"/>
    <cellStyle name="Comma 4 5 3 3 2 5" xfId="32833"/>
    <cellStyle name="Comma 4 5 3 3 3" xfId="7335"/>
    <cellStyle name="Comma 4 5 3 3 3 2" xfId="7336"/>
    <cellStyle name="Comma 4 5 3 3 3 2 2" xfId="7337"/>
    <cellStyle name="Comma 4 5 3 3 3 2 2 2" xfId="32843"/>
    <cellStyle name="Comma 4 5 3 3 3 2 3" xfId="32842"/>
    <cellStyle name="Comma 4 5 3 3 3 3" xfId="7338"/>
    <cellStyle name="Comma 4 5 3 3 3 3 2" xfId="32844"/>
    <cellStyle name="Comma 4 5 3 3 3 4" xfId="32841"/>
    <cellStyle name="Comma 4 5 3 3 4" xfId="7339"/>
    <cellStyle name="Comma 4 5 3 3 4 2" xfId="7340"/>
    <cellStyle name="Comma 4 5 3 3 4 2 2" xfId="32846"/>
    <cellStyle name="Comma 4 5 3 3 4 3" xfId="32845"/>
    <cellStyle name="Comma 4 5 3 3 5" xfId="7341"/>
    <cellStyle name="Comma 4 5 3 3 5 2" xfId="32847"/>
    <cellStyle name="Comma 4 5 3 3 6" xfId="32832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2"/>
    <cellStyle name="Comma 4 5 3 4 2 2 2 3" xfId="32851"/>
    <cellStyle name="Comma 4 5 3 4 2 2 3" xfId="7347"/>
    <cellStyle name="Comma 4 5 3 4 2 2 3 2" xfId="32853"/>
    <cellStyle name="Comma 4 5 3 4 2 2 4" xfId="32850"/>
    <cellStyle name="Comma 4 5 3 4 2 3" xfId="7348"/>
    <cellStyle name="Comma 4 5 3 4 2 3 2" xfId="7349"/>
    <cellStyle name="Comma 4 5 3 4 2 3 2 2" xfId="32855"/>
    <cellStyle name="Comma 4 5 3 4 2 3 3" xfId="32854"/>
    <cellStyle name="Comma 4 5 3 4 2 4" xfId="7350"/>
    <cellStyle name="Comma 4 5 3 4 2 4 2" xfId="32856"/>
    <cellStyle name="Comma 4 5 3 4 2 5" xfId="32849"/>
    <cellStyle name="Comma 4 5 3 4 3" xfId="7351"/>
    <cellStyle name="Comma 4 5 3 4 3 2" xfId="7352"/>
    <cellStyle name="Comma 4 5 3 4 3 2 2" xfId="7353"/>
    <cellStyle name="Comma 4 5 3 4 3 2 2 2" xfId="32859"/>
    <cellStyle name="Comma 4 5 3 4 3 2 3" xfId="32858"/>
    <cellStyle name="Comma 4 5 3 4 3 3" xfId="7354"/>
    <cellStyle name="Comma 4 5 3 4 3 3 2" xfId="32860"/>
    <cellStyle name="Comma 4 5 3 4 3 4" xfId="32857"/>
    <cellStyle name="Comma 4 5 3 4 4" xfId="7355"/>
    <cellStyle name="Comma 4 5 3 4 4 2" xfId="7356"/>
    <cellStyle name="Comma 4 5 3 4 4 2 2" xfId="32862"/>
    <cellStyle name="Comma 4 5 3 4 4 3" xfId="32861"/>
    <cellStyle name="Comma 4 5 3 4 5" xfId="7357"/>
    <cellStyle name="Comma 4 5 3 4 5 2" xfId="32863"/>
    <cellStyle name="Comma 4 5 3 4 6" xfId="32848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8"/>
    <cellStyle name="Comma 4 5 3 5 2 2 2 3" xfId="32867"/>
    <cellStyle name="Comma 4 5 3 5 2 2 3" xfId="7363"/>
    <cellStyle name="Comma 4 5 3 5 2 2 3 2" xfId="32869"/>
    <cellStyle name="Comma 4 5 3 5 2 2 4" xfId="32866"/>
    <cellStyle name="Comma 4 5 3 5 2 3" xfId="7364"/>
    <cellStyle name="Comma 4 5 3 5 2 3 2" xfId="7365"/>
    <cellStyle name="Comma 4 5 3 5 2 3 2 2" xfId="32871"/>
    <cellStyle name="Comma 4 5 3 5 2 3 3" xfId="32870"/>
    <cellStyle name="Comma 4 5 3 5 2 4" xfId="7366"/>
    <cellStyle name="Comma 4 5 3 5 2 4 2" xfId="32872"/>
    <cellStyle name="Comma 4 5 3 5 2 5" xfId="32865"/>
    <cellStyle name="Comma 4 5 3 5 3" xfId="7367"/>
    <cellStyle name="Comma 4 5 3 5 3 2" xfId="7368"/>
    <cellStyle name="Comma 4 5 3 5 3 2 2" xfId="7369"/>
    <cellStyle name="Comma 4 5 3 5 3 2 2 2" xfId="32875"/>
    <cellStyle name="Comma 4 5 3 5 3 2 3" xfId="32874"/>
    <cellStyle name="Comma 4 5 3 5 3 3" xfId="7370"/>
    <cellStyle name="Comma 4 5 3 5 3 3 2" xfId="32876"/>
    <cellStyle name="Comma 4 5 3 5 3 4" xfId="32873"/>
    <cellStyle name="Comma 4 5 3 5 4" xfId="7371"/>
    <cellStyle name="Comma 4 5 3 5 4 2" xfId="7372"/>
    <cellStyle name="Comma 4 5 3 5 4 2 2" xfId="32878"/>
    <cellStyle name="Comma 4 5 3 5 4 3" xfId="32877"/>
    <cellStyle name="Comma 4 5 3 5 5" xfId="7373"/>
    <cellStyle name="Comma 4 5 3 5 5 2" xfId="32879"/>
    <cellStyle name="Comma 4 5 3 5 6" xfId="32864"/>
    <cellStyle name="Comma 4 5 3 6" xfId="7374"/>
    <cellStyle name="Comma 4 5 3 6 2" xfId="7375"/>
    <cellStyle name="Comma 4 5 3 6 2 2" xfId="7376"/>
    <cellStyle name="Comma 4 5 3 6 2 2 2" xfId="7377"/>
    <cellStyle name="Comma 4 5 3 6 2 2 2 2" xfId="32883"/>
    <cellStyle name="Comma 4 5 3 6 2 2 3" xfId="32882"/>
    <cellStyle name="Comma 4 5 3 6 2 3" xfId="7378"/>
    <cellStyle name="Comma 4 5 3 6 2 3 2" xfId="32884"/>
    <cellStyle name="Comma 4 5 3 6 2 4" xfId="32881"/>
    <cellStyle name="Comma 4 5 3 6 3" xfId="7379"/>
    <cellStyle name="Comma 4 5 3 6 3 2" xfId="7380"/>
    <cellStyle name="Comma 4 5 3 6 3 2 2" xfId="32886"/>
    <cellStyle name="Comma 4 5 3 6 3 3" xfId="32885"/>
    <cellStyle name="Comma 4 5 3 6 4" xfId="7381"/>
    <cellStyle name="Comma 4 5 3 6 4 2" xfId="32887"/>
    <cellStyle name="Comma 4 5 3 6 5" xfId="32880"/>
    <cellStyle name="Comma 4 5 3 7" xfId="7382"/>
    <cellStyle name="Comma 4 5 3 7 2" xfId="7383"/>
    <cellStyle name="Comma 4 5 3 7 2 2" xfId="7384"/>
    <cellStyle name="Comma 4 5 3 7 2 2 2" xfId="32890"/>
    <cellStyle name="Comma 4 5 3 7 2 3" xfId="32889"/>
    <cellStyle name="Comma 4 5 3 7 3" xfId="7385"/>
    <cellStyle name="Comma 4 5 3 7 3 2" xfId="32891"/>
    <cellStyle name="Comma 4 5 3 7 4" xfId="32888"/>
    <cellStyle name="Comma 4 5 3 8" xfId="7386"/>
    <cellStyle name="Comma 4 5 3 8 2" xfId="7387"/>
    <cellStyle name="Comma 4 5 3 8 2 2" xfId="32893"/>
    <cellStyle name="Comma 4 5 3 8 3" xfId="32892"/>
    <cellStyle name="Comma 4 5 3 9" xfId="7388"/>
    <cellStyle name="Comma 4 5 3 9 2" xfId="7389"/>
    <cellStyle name="Comma 4 5 3 9 2 2" xfId="32895"/>
    <cellStyle name="Comma 4 5 3 9 3" xfId="32894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1"/>
    <cellStyle name="Comma 4 5 4 2 2 2 2 3" xfId="32900"/>
    <cellStyle name="Comma 4 5 4 2 2 2 3" xfId="7396"/>
    <cellStyle name="Comma 4 5 4 2 2 2 3 2" xfId="32902"/>
    <cellStyle name="Comma 4 5 4 2 2 2 4" xfId="32899"/>
    <cellStyle name="Comma 4 5 4 2 2 3" xfId="7397"/>
    <cellStyle name="Comma 4 5 4 2 2 3 2" xfId="7398"/>
    <cellStyle name="Comma 4 5 4 2 2 3 2 2" xfId="32904"/>
    <cellStyle name="Comma 4 5 4 2 2 3 3" xfId="32903"/>
    <cellStyle name="Comma 4 5 4 2 2 4" xfId="7399"/>
    <cellStyle name="Comma 4 5 4 2 2 4 2" xfId="32905"/>
    <cellStyle name="Comma 4 5 4 2 2 5" xfId="32898"/>
    <cellStyle name="Comma 4 5 4 2 3" xfId="7400"/>
    <cellStyle name="Comma 4 5 4 2 3 2" xfId="7401"/>
    <cellStyle name="Comma 4 5 4 2 3 2 2" xfId="7402"/>
    <cellStyle name="Comma 4 5 4 2 3 2 2 2" xfId="32908"/>
    <cellStyle name="Comma 4 5 4 2 3 2 3" xfId="32907"/>
    <cellStyle name="Comma 4 5 4 2 3 3" xfId="7403"/>
    <cellStyle name="Comma 4 5 4 2 3 3 2" xfId="32909"/>
    <cellStyle name="Comma 4 5 4 2 3 4" xfId="32906"/>
    <cellStyle name="Comma 4 5 4 2 4" xfId="7404"/>
    <cellStyle name="Comma 4 5 4 2 4 2" xfId="7405"/>
    <cellStyle name="Comma 4 5 4 2 4 2 2" xfId="32911"/>
    <cellStyle name="Comma 4 5 4 2 4 3" xfId="32910"/>
    <cellStyle name="Comma 4 5 4 2 5" xfId="7406"/>
    <cellStyle name="Comma 4 5 4 2 5 2" xfId="32912"/>
    <cellStyle name="Comma 4 5 4 2 6" xfId="32897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7"/>
    <cellStyle name="Comma 4 5 4 3 2 2 2 3" xfId="32916"/>
    <cellStyle name="Comma 4 5 4 3 2 2 3" xfId="7412"/>
    <cellStyle name="Comma 4 5 4 3 2 2 3 2" xfId="32918"/>
    <cellStyle name="Comma 4 5 4 3 2 2 4" xfId="32915"/>
    <cellStyle name="Comma 4 5 4 3 2 3" xfId="7413"/>
    <cellStyle name="Comma 4 5 4 3 2 3 2" xfId="7414"/>
    <cellStyle name="Comma 4 5 4 3 2 3 2 2" xfId="32920"/>
    <cellStyle name="Comma 4 5 4 3 2 3 3" xfId="32919"/>
    <cellStyle name="Comma 4 5 4 3 2 4" xfId="7415"/>
    <cellStyle name="Comma 4 5 4 3 2 4 2" xfId="32921"/>
    <cellStyle name="Comma 4 5 4 3 2 5" xfId="32914"/>
    <cellStyle name="Comma 4 5 4 3 3" xfId="7416"/>
    <cellStyle name="Comma 4 5 4 3 3 2" xfId="7417"/>
    <cellStyle name="Comma 4 5 4 3 3 2 2" xfId="7418"/>
    <cellStyle name="Comma 4 5 4 3 3 2 2 2" xfId="32924"/>
    <cellStyle name="Comma 4 5 4 3 3 2 3" xfId="32923"/>
    <cellStyle name="Comma 4 5 4 3 3 3" xfId="7419"/>
    <cellStyle name="Comma 4 5 4 3 3 3 2" xfId="32925"/>
    <cellStyle name="Comma 4 5 4 3 3 4" xfId="32922"/>
    <cellStyle name="Comma 4 5 4 3 4" xfId="7420"/>
    <cellStyle name="Comma 4 5 4 3 4 2" xfId="7421"/>
    <cellStyle name="Comma 4 5 4 3 4 2 2" xfId="32927"/>
    <cellStyle name="Comma 4 5 4 3 4 3" xfId="32926"/>
    <cellStyle name="Comma 4 5 4 3 5" xfId="7422"/>
    <cellStyle name="Comma 4 5 4 3 5 2" xfId="32928"/>
    <cellStyle name="Comma 4 5 4 3 6" xfId="32913"/>
    <cellStyle name="Comma 4 5 4 4" xfId="7423"/>
    <cellStyle name="Comma 4 5 4 4 2" xfId="7424"/>
    <cellStyle name="Comma 4 5 4 4 2 2" xfId="7425"/>
    <cellStyle name="Comma 4 5 4 4 2 2 2" xfId="7426"/>
    <cellStyle name="Comma 4 5 4 4 2 2 2 2" xfId="32932"/>
    <cellStyle name="Comma 4 5 4 4 2 2 3" xfId="32931"/>
    <cellStyle name="Comma 4 5 4 4 2 3" xfId="7427"/>
    <cellStyle name="Comma 4 5 4 4 2 3 2" xfId="32933"/>
    <cellStyle name="Comma 4 5 4 4 2 4" xfId="32930"/>
    <cellStyle name="Comma 4 5 4 4 3" xfId="7428"/>
    <cellStyle name="Comma 4 5 4 4 3 2" xfId="7429"/>
    <cellStyle name="Comma 4 5 4 4 3 2 2" xfId="32935"/>
    <cellStyle name="Comma 4 5 4 4 3 3" xfId="32934"/>
    <cellStyle name="Comma 4 5 4 4 4" xfId="7430"/>
    <cellStyle name="Comma 4 5 4 4 4 2" xfId="32936"/>
    <cellStyle name="Comma 4 5 4 4 5" xfId="32929"/>
    <cellStyle name="Comma 4 5 4 5" xfId="7431"/>
    <cellStyle name="Comma 4 5 4 5 2" xfId="7432"/>
    <cellStyle name="Comma 4 5 4 5 2 2" xfId="7433"/>
    <cellStyle name="Comma 4 5 4 5 2 2 2" xfId="32939"/>
    <cellStyle name="Comma 4 5 4 5 2 3" xfId="32938"/>
    <cellStyle name="Comma 4 5 4 5 3" xfId="7434"/>
    <cellStyle name="Comma 4 5 4 5 3 2" xfId="32940"/>
    <cellStyle name="Comma 4 5 4 5 4" xfId="32937"/>
    <cellStyle name="Comma 4 5 4 6" xfId="7435"/>
    <cellStyle name="Comma 4 5 4 6 2" xfId="7436"/>
    <cellStyle name="Comma 4 5 4 6 2 2" xfId="32942"/>
    <cellStyle name="Comma 4 5 4 6 3" xfId="32941"/>
    <cellStyle name="Comma 4 5 4 7" xfId="7437"/>
    <cellStyle name="Comma 4 5 4 7 2" xfId="32943"/>
    <cellStyle name="Comma 4 5 4 8" xfId="28984"/>
    <cellStyle name="Comma 4 5 4 9" xfId="32896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8"/>
    <cellStyle name="Comma 4 5 5 2 2 2 3" xfId="32947"/>
    <cellStyle name="Comma 4 5 5 2 2 3" xfId="7443"/>
    <cellStyle name="Comma 4 5 5 2 2 3 2" xfId="32949"/>
    <cellStyle name="Comma 4 5 5 2 2 4" xfId="32946"/>
    <cellStyle name="Comma 4 5 5 2 3" xfId="7444"/>
    <cellStyle name="Comma 4 5 5 2 3 2" xfId="7445"/>
    <cellStyle name="Comma 4 5 5 2 3 2 2" xfId="32951"/>
    <cellStyle name="Comma 4 5 5 2 3 3" xfId="32950"/>
    <cellStyle name="Comma 4 5 5 2 4" xfId="7446"/>
    <cellStyle name="Comma 4 5 5 2 4 2" xfId="32952"/>
    <cellStyle name="Comma 4 5 5 2 5" xfId="32945"/>
    <cellStyle name="Comma 4 5 5 3" xfId="7447"/>
    <cellStyle name="Comma 4 5 5 3 2" xfId="7448"/>
    <cellStyle name="Comma 4 5 5 3 2 2" xfId="7449"/>
    <cellStyle name="Comma 4 5 5 3 2 2 2" xfId="32955"/>
    <cellStyle name="Comma 4 5 5 3 2 3" xfId="32954"/>
    <cellStyle name="Comma 4 5 5 3 3" xfId="7450"/>
    <cellStyle name="Comma 4 5 5 3 3 2" xfId="32956"/>
    <cellStyle name="Comma 4 5 5 3 4" xfId="32953"/>
    <cellStyle name="Comma 4 5 5 4" xfId="7451"/>
    <cellStyle name="Comma 4 5 5 4 2" xfId="7452"/>
    <cellStyle name="Comma 4 5 5 4 2 2" xfId="32958"/>
    <cellStyle name="Comma 4 5 5 4 3" xfId="32957"/>
    <cellStyle name="Comma 4 5 5 5" xfId="7453"/>
    <cellStyle name="Comma 4 5 5 5 2" xfId="32959"/>
    <cellStyle name="Comma 4 5 5 6" xfId="32944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4"/>
    <cellStyle name="Comma 4 5 6 2 2 2 3" xfId="32963"/>
    <cellStyle name="Comma 4 5 6 2 2 3" xfId="7459"/>
    <cellStyle name="Comma 4 5 6 2 2 3 2" xfId="32965"/>
    <cellStyle name="Comma 4 5 6 2 2 4" xfId="32962"/>
    <cellStyle name="Comma 4 5 6 2 3" xfId="7460"/>
    <cellStyle name="Comma 4 5 6 2 3 2" xfId="7461"/>
    <cellStyle name="Comma 4 5 6 2 3 2 2" xfId="32967"/>
    <cellStyle name="Comma 4 5 6 2 3 3" xfId="32966"/>
    <cellStyle name="Comma 4 5 6 2 4" xfId="7462"/>
    <cellStyle name="Comma 4 5 6 2 4 2" xfId="32968"/>
    <cellStyle name="Comma 4 5 6 2 5" xfId="32961"/>
    <cellStyle name="Comma 4 5 6 3" xfId="7463"/>
    <cellStyle name="Comma 4 5 6 3 2" xfId="7464"/>
    <cellStyle name="Comma 4 5 6 3 2 2" xfId="7465"/>
    <cellStyle name="Comma 4 5 6 3 2 2 2" xfId="32971"/>
    <cellStyle name="Comma 4 5 6 3 2 3" xfId="32970"/>
    <cellStyle name="Comma 4 5 6 3 3" xfId="7466"/>
    <cellStyle name="Comma 4 5 6 3 3 2" xfId="32972"/>
    <cellStyle name="Comma 4 5 6 3 4" xfId="32969"/>
    <cellStyle name="Comma 4 5 6 4" xfId="7467"/>
    <cellStyle name="Comma 4 5 6 4 2" xfId="7468"/>
    <cellStyle name="Comma 4 5 6 4 2 2" xfId="32974"/>
    <cellStyle name="Comma 4 5 6 4 3" xfId="32973"/>
    <cellStyle name="Comma 4 5 6 5" xfId="7469"/>
    <cellStyle name="Comma 4 5 6 5 2" xfId="32975"/>
    <cellStyle name="Comma 4 5 6 6" xfId="32960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0"/>
    <cellStyle name="Comma 4 5 7 2 2 2 3" xfId="32979"/>
    <cellStyle name="Comma 4 5 7 2 2 3" xfId="7475"/>
    <cellStyle name="Comma 4 5 7 2 2 3 2" xfId="32981"/>
    <cellStyle name="Comma 4 5 7 2 2 4" xfId="32978"/>
    <cellStyle name="Comma 4 5 7 2 3" xfId="7476"/>
    <cellStyle name="Comma 4 5 7 2 3 2" xfId="7477"/>
    <cellStyle name="Comma 4 5 7 2 3 2 2" xfId="32983"/>
    <cellStyle name="Comma 4 5 7 2 3 3" xfId="32982"/>
    <cellStyle name="Comma 4 5 7 2 4" xfId="7478"/>
    <cellStyle name="Comma 4 5 7 2 4 2" xfId="32984"/>
    <cellStyle name="Comma 4 5 7 2 5" xfId="32977"/>
    <cellStyle name="Comma 4 5 7 3" xfId="7479"/>
    <cellStyle name="Comma 4 5 7 3 2" xfId="7480"/>
    <cellStyle name="Comma 4 5 7 3 2 2" xfId="7481"/>
    <cellStyle name="Comma 4 5 7 3 2 2 2" xfId="32987"/>
    <cellStyle name="Comma 4 5 7 3 2 3" xfId="32986"/>
    <cellStyle name="Comma 4 5 7 3 3" xfId="7482"/>
    <cellStyle name="Comma 4 5 7 3 3 2" xfId="32988"/>
    <cellStyle name="Comma 4 5 7 3 4" xfId="32985"/>
    <cellStyle name="Comma 4 5 7 4" xfId="7483"/>
    <cellStyle name="Comma 4 5 7 4 2" xfId="7484"/>
    <cellStyle name="Comma 4 5 7 4 2 2" xfId="32990"/>
    <cellStyle name="Comma 4 5 7 4 3" xfId="32989"/>
    <cellStyle name="Comma 4 5 7 5" xfId="7485"/>
    <cellStyle name="Comma 4 5 7 5 2" xfId="32991"/>
    <cellStyle name="Comma 4 5 7 6" xfId="32976"/>
    <cellStyle name="Comma 4 5 8" xfId="7486"/>
    <cellStyle name="Comma 4 5 8 2" xfId="7487"/>
    <cellStyle name="Comma 4 5 8 2 2" xfId="7488"/>
    <cellStyle name="Comma 4 5 8 2 2 2" xfId="7489"/>
    <cellStyle name="Comma 4 5 8 2 2 2 2" xfId="32995"/>
    <cellStyle name="Comma 4 5 8 2 2 3" xfId="32994"/>
    <cellStyle name="Comma 4 5 8 2 3" xfId="7490"/>
    <cellStyle name="Comma 4 5 8 2 3 2" xfId="32996"/>
    <cellStyle name="Comma 4 5 8 2 4" xfId="32993"/>
    <cellStyle name="Comma 4 5 8 3" xfId="7491"/>
    <cellStyle name="Comma 4 5 8 3 2" xfId="7492"/>
    <cellStyle name="Comma 4 5 8 3 2 2" xfId="32998"/>
    <cellStyle name="Comma 4 5 8 3 3" xfId="32997"/>
    <cellStyle name="Comma 4 5 8 4" xfId="7493"/>
    <cellStyle name="Comma 4 5 8 4 2" xfId="32999"/>
    <cellStyle name="Comma 4 5 8 5" xfId="32992"/>
    <cellStyle name="Comma 4 5 9" xfId="7494"/>
    <cellStyle name="Comma 4 5 9 2" xfId="7495"/>
    <cellStyle name="Comma 4 5 9 2 2" xfId="7496"/>
    <cellStyle name="Comma 4 5 9 2 2 2" xfId="33002"/>
    <cellStyle name="Comma 4 5 9 2 3" xfId="33001"/>
    <cellStyle name="Comma 4 5 9 3" xfId="7497"/>
    <cellStyle name="Comma 4 5 9 3 2" xfId="33003"/>
    <cellStyle name="Comma 4 5 9 4" xfId="33000"/>
    <cellStyle name="Comma 4 6" xfId="7498"/>
    <cellStyle name="Comma 4 6 10" xfId="7499"/>
    <cellStyle name="Comma 4 6 10 2" xfId="7500"/>
    <cellStyle name="Comma 4 6 10 2 2" xfId="33006"/>
    <cellStyle name="Comma 4 6 10 3" xfId="33005"/>
    <cellStyle name="Comma 4 6 11" xfId="7501"/>
    <cellStyle name="Comma 4 6 11 2" xfId="33007"/>
    <cellStyle name="Comma 4 6 12" xfId="28985"/>
    <cellStyle name="Comma 4 6 13" xfId="33004"/>
    <cellStyle name="Comma 4 6 2" xfId="7502"/>
    <cellStyle name="Comma 4 6 2 10" xfId="7503"/>
    <cellStyle name="Comma 4 6 2 10 2" xfId="33009"/>
    <cellStyle name="Comma 4 6 2 11" xfId="28986"/>
    <cellStyle name="Comma 4 6 2 12" xfId="33008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5"/>
    <cellStyle name="Comma 4 6 2 2 2 2 2 2 3" xfId="33014"/>
    <cellStyle name="Comma 4 6 2 2 2 2 2 3" xfId="7510"/>
    <cellStyle name="Comma 4 6 2 2 2 2 2 3 2" xfId="33016"/>
    <cellStyle name="Comma 4 6 2 2 2 2 2 4" xfId="33013"/>
    <cellStyle name="Comma 4 6 2 2 2 2 3" xfId="7511"/>
    <cellStyle name="Comma 4 6 2 2 2 2 3 2" xfId="7512"/>
    <cellStyle name="Comma 4 6 2 2 2 2 3 2 2" xfId="33018"/>
    <cellStyle name="Comma 4 6 2 2 2 2 3 3" xfId="33017"/>
    <cellStyle name="Comma 4 6 2 2 2 2 4" xfId="7513"/>
    <cellStyle name="Comma 4 6 2 2 2 2 4 2" xfId="33019"/>
    <cellStyle name="Comma 4 6 2 2 2 2 5" xfId="33012"/>
    <cellStyle name="Comma 4 6 2 2 2 3" xfId="7514"/>
    <cellStyle name="Comma 4 6 2 2 2 3 2" xfId="7515"/>
    <cellStyle name="Comma 4 6 2 2 2 3 2 2" xfId="7516"/>
    <cellStyle name="Comma 4 6 2 2 2 3 2 2 2" xfId="33022"/>
    <cellStyle name="Comma 4 6 2 2 2 3 2 3" xfId="33021"/>
    <cellStyle name="Comma 4 6 2 2 2 3 3" xfId="7517"/>
    <cellStyle name="Comma 4 6 2 2 2 3 3 2" xfId="33023"/>
    <cellStyle name="Comma 4 6 2 2 2 3 4" xfId="33020"/>
    <cellStyle name="Comma 4 6 2 2 2 4" xfId="7518"/>
    <cellStyle name="Comma 4 6 2 2 2 4 2" xfId="7519"/>
    <cellStyle name="Comma 4 6 2 2 2 4 2 2" xfId="33025"/>
    <cellStyle name="Comma 4 6 2 2 2 4 3" xfId="33024"/>
    <cellStyle name="Comma 4 6 2 2 2 5" xfId="7520"/>
    <cellStyle name="Comma 4 6 2 2 2 5 2" xfId="33026"/>
    <cellStyle name="Comma 4 6 2 2 2 6" xfId="33011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1"/>
    <cellStyle name="Comma 4 6 2 2 3 2 2 2 3" xfId="33030"/>
    <cellStyle name="Comma 4 6 2 2 3 2 2 3" xfId="7526"/>
    <cellStyle name="Comma 4 6 2 2 3 2 2 3 2" xfId="33032"/>
    <cellStyle name="Comma 4 6 2 2 3 2 2 4" xfId="33029"/>
    <cellStyle name="Comma 4 6 2 2 3 2 3" xfId="7527"/>
    <cellStyle name="Comma 4 6 2 2 3 2 3 2" xfId="7528"/>
    <cellStyle name="Comma 4 6 2 2 3 2 3 2 2" xfId="33034"/>
    <cellStyle name="Comma 4 6 2 2 3 2 3 3" xfId="33033"/>
    <cellStyle name="Comma 4 6 2 2 3 2 4" xfId="7529"/>
    <cellStyle name="Comma 4 6 2 2 3 2 4 2" xfId="33035"/>
    <cellStyle name="Comma 4 6 2 2 3 2 5" xfId="33028"/>
    <cellStyle name="Comma 4 6 2 2 3 3" xfId="7530"/>
    <cellStyle name="Comma 4 6 2 2 3 3 2" xfId="7531"/>
    <cellStyle name="Comma 4 6 2 2 3 3 2 2" xfId="7532"/>
    <cellStyle name="Comma 4 6 2 2 3 3 2 2 2" xfId="33038"/>
    <cellStyle name="Comma 4 6 2 2 3 3 2 3" xfId="33037"/>
    <cellStyle name="Comma 4 6 2 2 3 3 3" xfId="7533"/>
    <cellStyle name="Comma 4 6 2 2 3 3 3 2" xfId="33039"/>
    <cellStyle name="Comma 4 6 2 2 3 3 4" xfId="33036"/>
    <cellStyle name="Comma 4 6 2 2 3 4" xfId="7534"/>
    <cellStyle name="Comma 4 6 2 2 3 4 2" xfId="7535"/>
    <cellStyle name="Comma 4 6 2 2 3 4 2 2" xfId="33041"/>
    <cellStyle name="Comma 4 6 2 2 3 4 3" xfId="33040"/>
    <cellStyle name="Comma 4 6 2 2 3 5" xfId="7536"/>
    <cellStyle name="Comma 4 6 2 2 3 5 2" xfId="33042"/>
    <cellStyle name="Comma 4 6 2 2 3 6" xfId="33027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6"/>
    <cellStyle name="Comma 4 6 2 2 4 2 2 3" xfId="33045"/>
    <cellStyle name="Comma 4 6 2 2 4 2 3" xfId="7541"/>
    <cellStyle name="Comma 4 6 2 2 4 2 3 2" xfId="33047"/>
    <cellStyle name="Comma 4 6 2 2 4 2 4" xfId="33044"/>
    <cellStyle name="Comma 4 6 2 2 4 3" xfId="7542"/>
    <cellStyle name="Comma 4 6 2 2 4 3 2" xfId="7543"/>
    <cellStyle name="Comma 4 6 2 2 4 3 2 2" xfId="33049"/>
    <cellStyle name="Comma 4 6 2 2 4 3 3" xfId="33048"/>
    <cellStyle name="Comma 4 6 2 2 4 4" xfId="7544"/>
    <cellStyle name="Comma 4 6 2 2 4 4 2" xfId="33050"/>
    <cellStyle name="Comma 4 6 2 2 4 5" xfId="33043"/>
    <cellStyle name="Comma 4 6 2 2 5" xfId="7545"/>
    <cellStyle name="Comma 4 6 2 2 5 2" xfId="7546"/>
    <cellStyle name="Comma 4 6 2 2 5 2 2" xfId="7547"/>
    <cellStyle name="Comma 4 6 2 2 5 2 2 2" xfId="33053"/>
    <cellStyle name="Comma 4 6 2 2 5 2 3" xfId="33052"/>
    <cellStyle name="Comma 4 6 2 2 5 3" xfId="7548"/>
    <cellStyle name="Comma 4 6 2 2 5 3 2" xfId="33054"/>
    <cellStyle name="Comma 4 6 2 2 5 4" xfId="33051"/>
    <cellStyle name="Comma 4 6 2 2 6" xfId="7549"/>
    <cellStyle name="Comma 4 6 2 2 6 2" xfId="7550"/>
    <cellStyle name="Comma 4 6 2 2 6 2 2" xfId="33056"/>
    <cellStyle name="Comma 4 6 2 2 6 3" xfId="33055"/>
    <cellStyle name="Comma 4 6 2 2 7" xfId="7551"/>
    <cellStyle name="Comma 4 6 2 2 7 2" xfId="33057"/>
    <cellStyle name="Comma 4 6 2 2 8" xfId="28987"/>
    <cellStyle name="Comma 4 6 2 2 9" xfId="33010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2"/>
    <cellStyle name="Comma 4 6 2 3 2 2 2 3" xfId="33061"/>
    <cellStyle name="Comma 4 6 2 3 2 2 3" xfId="7557"/>
    <cellStyle name="Comma 4 6 2 3 2 2 3 2" xfId="33063"/>
    <cellStyle name="Comma 4 6 2 3 2 2 4" xfId="33060"/>
    <cellStyle name="Comma 4 6 2 3 2 3" xfId="7558"/>
    <cellStyle name="Comma 4 6 2 3 2 3 2" xfId="7559"/>
    <cellStyle name="Comma 4 6 2 3 2 3 2 2" xfId="33065"/>
    <cellStyle name="Comma 4 6 2 3 2 3 3" xfId="33064"/>
    <cellStyle name="Comma 4 6 2 3 2 4" xfId="7560"/>
    <cellStyle name="Comma 4 6 2 3 2 4 2" xfId="33066"/>
    <cellStyle name="Comma 4 6 2 3 2 5" xfId="33059"/>
    <cellStyle name="Comma 4 6 2 3 3" xfId="7561"/>
    <cellStyle name="Comma 4 6 2 3 3 2" xfId="7562"/>
    <cellStyle name="Comma 4 6 2 3 3 2 2" xfId="7563"/>
    <cellStyle name="Comma 4 6 2 3 3 2 2 2" xfId="33069"/>
    <cellStyle name="Comma 4 6 2 3 3 2 3" xfId="33068"/>
    <cellStyle name="Comma 4 6 2 3 3 3" xfId="7564"/>
    <cellStyle name="Comma 4 6 2 3 3 3 2" xfId="33070"/>
    <cellStyle name="Comma 4 6 2 3 3 4" xfId="33067"/>
    <cellStyle name="Comma 4 6 2 3 4" xfId="7565"/>
    <cellStyle name="Comma 4 6 2 3 4 2" xfId="7566"/>
    <cellStyle name="Comma 4 6 2 3 4 2 2" xfId="33072"/>
    <cellStyle name="Comma 4 6 2 3 4 3" xfId="33071"/>
    <cellStyle name="Comma 4 6 2 3 5" xfId="7567"/>
    <cellStyle name="Comma 4 6 2 3 5 2" xfId="33073"/>
    <cellStyle name="Comma 4 6 2 3 6" xfId="33058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8"/>
    <cellStyle name="Comma 4 6 2 4 2 2 2 3" xfId="33077"/>
    <cellStyle name="Comma 4 6 2 4 2 2 3" xfId="7573"/>
    <cellStyle name="Comma 4 6 2 4 2 2 3 2" xfId="33079"/>
    <cellStyle name="Comma 4 6 2 4 2 2 4" xfId="33076"/>
    <cellStyle name="Comma 4 6 2 4 2 3" xfId="7574"/>
    <cellStyle name="Comma 4 6 2 4 2 3 2" xfId="7575"/>
    <cellStyle name="Comma 4 6 2 4 2 3 2 2" xfId="33081"/>
    <cellStyle name="Comma 4 6 2 4 2 3 3" xfId="33080"/>
    <cellStyle name="Comma 4 6 2 4 2 4" xfId="7576"/>
    <cellStyle name="Comma 4 6 2 4 2 4 2" xfId="33082"/>
    <cellStyle name="Comma 4 6 2 4 2 5" xfId="33075"/>
    <cellStyle name="Comma 4 6 2 4 3" xfId="7577"/>
    <cellStyle name="Comma 4 6 2 4 3 2" xfId="7578"/>
    <cellStyle name="Comma 4 6 2 4 3 2 2" xfId="7579"/>
    <cellStyle name="Comma 4 6 2 4 3 2 2 2" xfId="33085"/>
    <cellStyle name="Comma 4 6 2 4 3 2 3" xfId="33084"/>
    <cellStyle name="Comma 4 6 2 4 3 3" xfId="7580"/>
    <cellStyle name="Comma 4 6 2 4 3 3 2" xfId="33086"/>
    <cellStyle name="Comma 4 6 2 4 3 4" xfId="33083"/>
    <cellStyle name="Comma 4 6 2 4 4" xfId="7581"/>
    <cellStyle name="Comma 4 6 2 4 4 2" xfId="7582"/>
    <cellStyle name="Comma 4 6 2 4 4 2 2" xfId="33088"/>
    <cellStyle name="Comma 4 6 2 4 4 3" xfId="33087"/>
    <cellStyle name="Comma 4 6 2 4 5" xfId="7583"/>
    <cellStyle name="Comma 4 6 2 4 5 2" xfId="33089"/>
    <cellStyle name="Comma 4 6 2 4 6" xfId="33074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4"/>
    <cellStyle name="Comma 4 6 2 5 2 2 2 3" xfId="33093"/>
    <cellStyle name="Comma 4 6 2 5 2 2 3" xfId="7589"/>
    <cellStyle name="Comma 4 6 2 5 2 2 3 2" xfId="33095"/>
    <cellStyle name="Comma 4 6 2 5 2 2 4" xfId="33092"/>
    <cellStyle name="Comma 4 6 2 5 2 3" xfId="7590"/>
    <cellStyle name="Comma 4 6 2 5 2 3 2" xfId="7591"/>
    <cellStyle name="Comma 4 6 2 5 2 3 2 2" xfId="33097"/>
    <cellStyle name="Comma 4 6 2 5 2 3 3" xfId="33096"/>
    <cellStyle name="Comma 4 6 2 5 2 4" xfId="7592"/>
    <cellStyle name="Comma 4 6 2 5 2 4 2" xfId="33098"/>
    <cellStyle name="Comma 4 6 2 5 2 5" xfId="33091"/>
    <cellStyle name="Comma 4 6 2 5 3" xfId="7593"/>
    <cellStyle name="Comma 4 6 2 5 3 2" xfId="7594"/>
    <cellStyle name="Comma 4 6 2 5 3 2 2" xfId="7595"/>
    <cellStyle name="Comma 4 6 2 5 3 2 2 2" xfId="33101"/>
    <cellStyle name="Comma 4 6 2 5 3 2 3" xfId="33100"/>
    <cellStyle name="Comma 4 6 2 5 3 3" xfId="7596"/>
    <cellStyle name="Comma 4 6 2 5 3 3 2" xfId="33102"/>
    <cellStyle name="Comma 4 6 2 5 3 4" xfId="33099"/>
    <cellStyle name="Comma 4 6 2 5 4" xfId="7597"/>
    <cellStyle name="Comma 4 6 2 5 4 2" xfId="7598"/>
    <cellStyle name="Comma 4 6 2 5 4 2 2" xfId="33104"/>
    <cellStyle name="Comma 4 6 2 5 4 3" xfId="33103"/>
    <cellStyle name="Comma 4 6 2 5 5" xfId="7599"/>
    <cellStyle name="Comma 4 6 2 5 5 2" xfId="33105"/>
    <cellStyle name="Comma 4 6 2 5 6" xfId="33090"/>
    <cellStyle name="Comma 4 6 2 6" xfId="7600"/>
    <cellStyle name="Comma 4 6 2 6 2" xfId="7601"/>
    <cellStyle name="Comma 4 6 2 6 2 2" xfId="7602"/>
    <cellStyle name="Comma 4 6 2 6 2 2 2" xfId="7603"/>
    <cellStyle name="Comma 4 6 2 6 2 2 2 2" xfId="33109"/>
    <cellStyle name="Comma 4 6 2 6 2 2 3" xfId="33108"/>
    <cellStyle name="Comma 4 6 2 6 2 3" xfId="7604"/>
    <cellStyle name="Comma 4 6 2 6 2 3 2" xfId="33110"/>
    <cellStyle name="Comma 4 6 2 6 2 4" xfId="33107"/>
    <cellStyle name="Comma 4 6 2 6 3" xfId="7605"/>
    <cellStyle name="Comma 4 6 2 6 3 2" xfId="7606"/>
    <cellStyle name="Comma 4 6 2 6 3 2 2" xfId="33112"/>
    <cellStyle name="Comma 4 6 2 6 3 3" xfId="33111"/>
    <cellStyle name="Comma 4 6 2 6 4" xfId="7607"/>
    <cellStyle name="Comma 4 6 2 6 4 2" xfId="33113"/>
    <cellStyle name="Comma 4 6 2 6 5" xfId="33106"/>
    <cellStyle name="Comma 4 6 2 7" xfId="7608"/>
    <cellStyle name="Comma 4 6 2 7 2" xfId="7609"/>
    <cellStyle name="Comma 4 6 2 7 2 2" xfId="7610"/>
    <cellStyle name="Comma 4 6 2 7 2 2 2" xfId="33116"/>
    <cellStyle name="Comma 4 6 2 7 2 3" xfId="33115"/>
    <cellStyle name="Comma 4 6 2 7 3" xfId="7611"/>
    <cellStyle name="Comma 4 6 2 7 3 2" xfId="33117"/>
    <cellStyle name="Comma 4 6 2 7 4" xfId="33114"/>
    <cellStyle name="Comma 4 6 2 8" xfId="7612"/>
    <cellStyle name="Comma 4 6 2 8 2" xfId="7613"/>
    <cellStyle name="Comma 4 6 2 8 2 2" xfId="33119"/>
    <cellStyle name="Comma 4 6 2 8 3" xfId="33118"/>
    <cellStyle name="Comma 4 6 2 9" xfId="7614"/>
    <cellStyle name="Comma 4 6 2 9 2" xfId="7615"/>
    <cellStyle name="Comma 4 6 2 9 2 2" xfId="33121"/>
    <cellStyle name="Comma 4 6 2 9 3" xfId="33120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7"/>
    <cellStyle name="Comma 4 6 3 2 2 2 2 3" xfId="33126"/>
    <cellStyle name="Comma 4 6 3 2 2 2 3" xfId="7622"/>
    <cellStyle name="Comma 4 6 3 2 2 2 3 2" xfId="33128"/>
    <cellStyle name="Comma 4 6 3 2 2 2 4" xfId="33125"/>
    <cellStyle name="Comma 4 6 3 2 2 3" xfId="7623"/>
    <cellStyle name="Comma 4 6 3 2 2 3 2" xfId="7624"/>
    <cellStyle name="Comma 4 6 3 2 2 3 2 2" xfId="33130"/>
    <cellStyle name="Comma 4 6 3 2 2 3 3" xfId="33129"/>
    <cellStyle name="Comma 4 6 3 2 2 4" xfId="7625"/>
    <cellStyle name="Comma 4 6 3 2 2 4 2" xfId="33131"/>
    <cellStyle name="Comma 4 6 3 2 2 5" xfId="33124"/>
    <cellStyle name="Comma 4 6 3 2 3" xfId="7626"/>
    <cellStyle name="Comma 4 6 3 2 3 2" xfId="7627"/>
    <cellStyle name="Comma 4 6 3 2 3 2 2" xfId="7628"/>
    <cellStyle name="Comma 4 6 3 2 3 2 2 2" xfId="33134"/>
    <cellStyle name="Comma 4 6 3 2 3 2 3" xfId="33133"/>
    <cellStyle name="Comma 4 6 3 2 3 3" xfId="7629"/>
    <cellStyle name="Comma 4 6 3 2 3 3 2" xfId="33135"/>
    <cellStyle name="Comma 4 6 3 2 3 4" xfId="33132"/>
    <cellStyle name="Comma 4 6 3 2 4" xfId="7630"/>
    <cellStyle name="Comma 4 6 3 2 4 2" xfId="7631"/>
    <cellStyle name="Comma 4 6 3 2 4 2 2" xfId="33137"/>
    <cellStyle name="Comma 4 6 3 2 4 3" xfId="33136"/>
    <cellStyle name="Comma 4 6 3 2 5" xfId="7632"/>
    <cellStyle name="Comma 4 6 3 2 5 2" xfId="33138"/>
    <cellStyle name="Comma 4 6 3 2 6" xfId="33123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3"/>
    <cellStyle name="Comma 4 6 3 3 2 2 2 3" xfId="33142"/>
    <cellStyle name="Comma 4 6 3 3 2 2 3" xfId="7638"/>
    <cellStyle name="Comma 4 6 3 3 2 2 3 2" xfId="33144"/>
    <cellStyle name="Comma 4 6 3 3 2 2 4" xfId="33141"/>
    <cellStyle name="Comma 4 6 3 3 2 3" xfId="7639"/>
    <cellStyle name="Comma 4 6 3 3 2 3 2" xfId="7640"/>
    <cellStyle name="Comma 4 6 3 3 2 3 2 2" xfId="33146"/>
    <cellStyle name="Comma 4 6 3 3 2 3 3" xfId="33145"/>
    <cellStyle name="Comma 4 6 3 3 2 4" xfId="7641"/>
    <cellStyle name="Comma 4 6 3 3 2 4 2" xfId="33147"/>
    <cellStyle name="Comma 4 6 3 3 2 5" xfId="33140"/>
    <cellStyle name="Comma 4 6 3 3 3" xfId="7642"/>
    <cellStyle name="Comma 4 6 3 3 3 2" xfId="7643"/>
    <cellStyle name="Comma 4 6 3 3 3 2 2" xfId="7644"/>
    <cellStyle name="Comma 4 6 3 3 3 2 2 2" xfId="33150"/>
    <cellStyle name="Comma 4 6 3 3 3 2 3" xfId="33149"/>
    <cellStyle name="Comma 4 6 3 3 3 3" xfId="7645"/>
    <cellStyle name="Comma 4 6 3 3 3 3 2" xfId="33151"/>
    <cellStyle name="Comma 4 6 3 3 3 4" xfId="33148"/>
    <cellStyle name="Comma 4 6 3 3 4" xfId="7646"/>
    <cellStyle name="Comma 4 6 3 3 4 2" xfId="7647"/>
    <cellStyle name="Comma 4 6 3 3 4 2 2" xfId="33153"/>
    <cellStyle name="Comma 4 6 3 3 4 3" xfId="33152"/>
    <cellStyle name="Comma 4 6 3 3 5" xfId="7648"/>
    <cellStyle name="Comma 4 6 3 3 5 2" xfId="33154"/>
    <cellStyle name="Comma 4 6 3 3 6" xfId="33139"/>
    <cellStyle name="Comma 4 6 3 4" xfId="7649"/>
    <cellStyle name="Comma 4 6 3 4 2" xfId="7650"/>
    <cellStyle name="Comma 4 6 3 4 2 2" xfId="7651"/>
    <cellStyle name="Comma 4 6 3 4 2 2 2" xfId="7652"/>
    <cellStyle name="Comma 4 6 3 4 2 2 2 2" xfId="33158"/>
    <cellStyle name="Comma 4 6 3 4 2 2 3" xfId="33157"/>
    <cellStyle name="Comma 4 6 3 4 2 3" xfId="7653"/>
    <cellStyle name="Comma 4 6 3 4 2 3 2" xfId="33159"/>
    <cellStyle name="Comma 4 6 3 4 2 4" xfId="33156"/>
    <cellStyle name="Comma 4 6 3 4 3" xfId="7654"/>
    <cellStyle name="Comma 4 6 3 4 3 2" xfId="7655"/>
    <cellStyle name="Comma 4 6 3 4 3 2 2" xfId="33161"/>
    <cellStyle name="Comma 4 6 3 4 3 3" xfId="33160"/>
    <cellStyle name="Comma 4 6 3 4 4" xfId="7656"/>
    <cellStyle name="Comma 4 6 3 4 4 2" xfId="33162"/>
    <cellStyle name="Comma 4 6 3 4 5" xfId="33155"/>
    <cellStyle name="Comma 4 6 3 5" xfId="7657"/>
    <cellStyle name="Comma 4 6 3 5 2" xfId="7658"/>
    <cellStyle name="Comma 4 6 3 5 2 2" xfId="7659"/>
    <cellStyle name="Comma 4 6 3 5 2 2 2" xfId="33165"/>
    <cellStyle name="Comma 4 6 3 5 2 3" xfId="33164"/>
    <cellStyle name="Comma 4 6 3 5 3" xfId="7660"/>
    <cellStyle name="Comma 4 6 3 5 3 2" xfId="33166"/>
    <cellStyle name="Comma 4 6 3 5 4" xfId="33163"/>
    <cellStyle name="Comma 4 6 3 6" xfId="7661"/>
    <cellStyle name="Comma 4 6 3 6 2" xfId="7662"/>
    <cellStyle name="Comma 4 6 3 6 2 2" xfId="33168"/>
    <cellStyle name="Comma 4 6 3 6 3" xfId="33167"/>
    <cellStyle name="Comma 4 6 3 7" xfId="7663"/>
    <cellStyle name="Comma 4 6 3 7 2" xfId="33169"/>
    <cellStyle name="Comma 4 6 3 8" xfId="28988"/>
    <cellStyle name="Comma 4 6 3 9" xfId="33122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4"/>
    <cellStyle name="Comma 4 6 4 2 2 2 3" xfId="33173"/>
    <cellStyle name="Comma 4 6 4 2 2 3" xfId="7669"/>
    <cellStyle name="Comma 4 6 4 2 2 3 2" xfId="33175"/>
    <cellStyle name="Comma 4 6 4 2 2 4" xfId="33172"/>
    <cellStyle name="Comma 4 6 4 2 3" xfId="7670"/>
    <cellStyle name="Comma 4 6 4 2 3 2" xfId="7671"/>
    <cellStyle name="Comma 4 6 4 2 3 2 2" xfId="33177"/>
    <cellStyle name="Comma 4 6 4 2 3 3" xfId="33176"/>
    <cellStyle name="Comma 4 6 4 2 4" xfId="7672"/>
    <cellStyle name="Comma 4 6 4 2 4 2" xfId="33178"/>
    <cellStyle name="Comma 4 6 4 2 5" xfId="33171"/>
    <cellStyle name="Comma 4 6 4 3" xfId="7673"/>
    <cellStyle name="Comma 4 6 4 3 2" xfId="7674"/>
    <cellStyle name="Comma 4 6 4 3 2 2" xfId="7675"/>
    <cellStyle name="Comma 4 6 4 3 2 2 2" xfId="33181"/>
    <cellStyle name="Comma 4 6 4 3 2 3" xfId="33180"/>
    <cellStyle name="Comma 4 6 4 3 3" xfId="7676"/>
    <cellStyle name="Comma 4 6 4 3 3 2" xfId="33182"/>
    <cellStyle name="Comma 4 6 4 3 4" xfId="33179"/>
    <cellStyle name="Comma 4 6 4 4" xfId="7677"/>
    <cellStyle name="Comma 4 6 4 4 2" xfId="7678"/>
    <cellStyle name="Comma 4 6 4 4 2 2" xfId="33184"/>
    <cellStyle name="Comma 4 6 4 4 3" xfId="33183"/>
    <cellStyle name="Comma 4 6 4 5" xfId="7679"/>
    <cellStyle name="Comma 4 6 4 5 2" xfId="33185"/>
    <cellStyle name="Comma 4 6 4 6" xfId="33170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0"/>
    <cellStyle name="Comma 4 6 5 2 2 2 3" xfId="33189"/>
    <cellStyle name="Comma 4 6 5 2 2 3" xfId="7685"/>
    <cellStyle name="Comma 4 6 5 2 2 3 2" xfId="33191"/>
    <cellStyle name="Comma 4 6 5 2 2 4" xfId="33188"/>
    <cellStyle name="Comma 4 6 5 2 3" xfId="7686"/>
    <cellStyle name="Comma 4 6 5 2 3 2" xfId="7687"/>
    <cellStyle name="Comma 4 6 5 2 3 2 2" xfId="33193"/>
    <cellStyle name="Comma 4 6 5 2 3 3" xfId="33192"/>
    <cellStyle name="Comma 4 6 5 2 4" xfId="7688"/>
    <cellStyle name="Comma 4 6 5 2 4 2" xfId="33194"/>
    <cellStyle name="Comma 4 6 5 2 5" xfId="33187"/>
    <cellStyle name="Comma 4 6 5 3" xfId="7689"/>
    <cellStyle name="Comma 4 6 5 3 2" xfId="7690"/>
    <cellStyle name="Comma 4 6 5 3 2 2" xfId="7691"/>
    <cellStyle name="Comma 4 6 5 3 2 2 2" xfId="33197"/>
    <cellStyle name="Comma 4 6 5 3 2 3" xfId="33196"/>
    <cellStyle name="Comma 4 6 5 3 3" xfId="7692"/>
    <cellStyle name="Comma 4 6 5 3 3 2" xfId="33198"/>
    <cellStyle name="Comma 4 6 5 3 4" xfId="33195"/>
    <cellStyle name="Comma 4 6 5 4" xfId="7693"/>
    <cellStyle name="Comma 4 6 5 4 2" xfId="7694"/>
    <cellStyle name="Comma 4 6 5 4 2 2" xfId="33200"/>
    <cellStyle name="Comma 4 6 5 4 3" xfId="33199"/>
    <cellStyle name="Comma 4 6 5 5" xfId="7695"/>
    <cellStyle name="Comma 4 6 5 5 2" xfId="33201"/>
    <cellStyle name="Comma 4 6 5 6" xfId="33186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6"/>
    <cellStyle name="Comma 4 6 6 2 2 2 3" xfId="33205"/>
    <cellStyle name="Comma 4 6 6 2 2 3" xfId="7701"/>
    <cellStyle name="Comma 4 6 6 2 2 3 2" xfId="33207"/>
    <cellStyle name="Comma 4 6 6 2 2 4" xfId="33204"/>
    <cellStyle name="Comma 4 6 6 2 3" xfId="7702"/>
    <cellStyle name="Comma 4 6 6 2 3 2" xfId="7703"/>
    <cellStyle name="Comma 4 6 6 2 3 2 2" xfId="33209"/>
    <cellStyle name="Comma 4 6 6 2 3 3" xfId="33208"/>
    <cellStyle name="Comma 4 6 6 2 4" xfId="7704"/>
    <cellStyle name="Comma 4 6 6 2 4 2" xfId="33210"/>
    <cellStyle name="Comma 4 6 6 2 5" xfId="33203"/>
    <cellStyle name="Comma 4 6 6 3" xfId="7705"/>
    <cellStyle name="Comma 4 6 6 3 2" xfId="7706"/>
    <cellStyle name="Comma 4 6 6 3 2 2" xfId="7707"/>
    <cellStyle name="Comma 4 6 6 3 2 2 2" xfId="33213"/>
    <cellStyle name="Comma 4 6 6 3 2 3" xfId="33212"/>
    <cellStyle name="Comma 4 6 6 3 3" xfId="7708"/>
    <cellStyle name="Comma 4 6 6 3 3 2" xfId="33214"/>
    <cellStyle name="Comma 4 6 6 3 4" xfId="33211"/>
    <cellStyle name="Comma 4 6 6 4" xfId="7709"/>
    <cellStyle name="Comma 4 6 6 4 2" xfId="7710"/>
    <cellStyle name="Comma 4 6 6 4 2 2" xfId="33216"/>
    <cellStyle name="Comma 4 6 6 4 3" xfId="33215"/>
    <cellStyle name="Comma 4 6 6 5" xfId="7711"/>
    <cellStyle name="Comma 4 6 6 5 2" xfId="33217"/>
    <cellStyle name="Comma 4 6 6 6" xfId="33202"/>
    <cellStyle name="Comma 4 6 7" xfId="7712"/>
    <cellStyle name="Comma 4 6 7 2" xfId="7713"/>
    <cellStyle name="Comma 4 6 7 2 2" xfId="7714"/>
    <cellStyle name="Comma 4 6 7 2 2 2" xfId="7715"/>
    <cellStyle name="Comma 4 6 7 2 2 2 2" xfId="33221"/>
    <cellStyle name="Comma 4 6 7 2 2 3" xfId="33220"/>
    <cellStyle name="Comma 4 6 7 2 3" xfId="7716"/>
    <cellStyle name="Comma 4 6 7 2 3 2" xfId="33222"/>
    <cellStyle name="Comma 4 6 7 2 4" xfId="33219"/>
    <cellStyle name="Comma 4 6 7 3" xfId="7717"/>
    <cellStyle name="Comma 4 6 7 3 2" xfId="7718"/>
    <cellStyle name="Comma 4 6 7 3 2 2" xfId="33224"/>
    <cellStyle name="Comma 4 6 7 3 3" xfId="33223"/>
    <cellStyle name="Comma 4 6 7 4" xfId="7719"/>
    <cellStyle name="Comma 4 6 7 4 2" xfId="33225"/>
    <cellStyle name="Comma 4 6 7 5" xfId="33218"/>
    <cellStyle name="Comma 4 6 8" xfId="7720"/>
    <cellStyle name="Comma 4 6 8 2" xfId="7721"/>
    <cellStyle name="Comma 4 6 8 2 2" xfId="7722"/>
    <cellStyle name="Comma 4 6 8 2 2 2" xfId="33228"/>
    <cellStyle name="Comma 4 6 8 2 3" xfId="33227"/>
    <cellStyle name="Comma 4 6 8 3" xfId="7723"/>
    <cellStyle name="Comma 4 6 8 3 2" xfId="33229"/>
    <cellStyle name="Comma 4 6 8 4" xfId="33226"/>
    <cellStyle name="Comma 4 6 9" xfId="7724"/>
    <cellStyle name="Comma 4 6 9 2" xfId="7725"/>
    <cellStyle name="Comma 4 6 9 2 2" xfId="33231"/>
    <cellStyle name="Comma 4 6 9 3" xfId="33230"/>
    <cellStyle name="Comma 4 7" xfId="7726"/>
    <cellStyle name="Comma 4 7 10" xfId="7727"/>
    <cellStyle name="Comma 4 7 10 2" xfId="33233"/>
    <cellStyle name="Comma 4 7 11" xfId="28989"/>
    <cellStyle name="Comma 4 7 12" xfId="33232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39"/>
    <cellStyle name="Comma 4 7 2 2 2 2 2 3" xfId="33238"/>
    <cellStyle name="Comma 4 7 2 2 2 2 3" xfId="7734"/>
    <cellStyle name="Comma 4 7 2 2 2 2 3 2" xfId="33240"/>
    <cellStyle name="Comma 4 7 2 2 2 2 4" xfId="33237"/>
    <cellStyle name="Comma 4 7 2 2 2 3" xfId="7735"/>
    <cellStyle name="Comma 4 7 2 2 2 3 2" xfId="7736"/>
    <cellStyle name="Comma 4 7 2 2 2 3 2 2" xfId="33242"/>
    <cellStyle name="Comma 4 7 2 2 2 3 3" xfId="33241"/>
    <cellStyle name="Comma 4 7 2 2 2 4" xfId="7737"/>
    <cellStyle name="Comma 4 7 2 2 2 4 2" xfId="33243"/>
    <cellStyle name="Comma 4 7 2 2 2 5" xfId="33236"/>
    <cellStyle name="Comma 4 7 2 2 3" xfId="7738"/>
    <cellStyle name="Comma 4 7 2 2 3 2" xfId="7739"/>
    <cellStyle name="Comma 4 7 2 2 3 2 2" xfId="7740"/>
    <cellStyle name="Comma 4 7 2 2 3 2 2 2" xfId="33246"/>
    <cellStyle name="Comma 4 7 2 2 3 2 3" xfId="33245"/>
    <cellStyle name="Comma 4 7 2 2 3 3" xfId="7741"/>
    <cellStyle name="Comma 4 7 2 2 3 3 2" xfId="33247"/>
    <cellStyle name="Comma 4 7 2 2 3 4" xfId="33244"/>
    <cellStyle name="Comma 4 7 2 2 4" xfId="7742"/>
    <cellStyle name="Comma 4 7 2 2 4 2" xfId="7743"/>
    <cellStyle name="Comma 4 7 2 2 4 2 2" xfId="33249"/>
    <cellStyle name="Comma 4 7 2 2 4 3" xfId="33248"/>
    <cellStyle name="Comma 4 7 2 2 5" xfId="7744"/>
    <cellStyle name="Comma 4 7 2 2 5 2" xfId="33250"/>
    <cellStyle name="Comma 4 7 2 2 6" xfId="33235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5"/>
    <cellStyle name="Comma 4 7 2 3 2 2 2 3" xfId="33254"/>
    <cellStyle name="Comma 4 7 2 3 2 2 3" xfId="7750"/>
    <cellStyle name="Comma 4 7 2 3 2 2 3 2" xfId="33256"/>
    <cellStyle name="Comma 4 7 2 3 2 2 4" xfId="33253"/>
    <cellStyle name="Comma 4 7 2 3 2 3" xfId="7751"/>
    <cellStyle name="Comma 4 7 2 3 2 3 2" xfId="7752"/>
    <cellStyle name="Comma 4 7 2 3 2 3 2 2" xfId="33258"/>
    <cellStyle name="Comma 4 7 2 3 2 3 3" xfId="33257"/>
    <cellStyle name="Comma 4 7 2 3 2 4" xfId="7753"/>
    <cellStyle name="Comma 4 7 2 3 2 4 2" xfId="33259"/>
    <cellStyle name="Comma 4 7 2 3 2 5" xfId="33252"/>
    <cellStyle name="Comma 4 7 2 3 3" xfId="7754"/>
    <cellStyle name="Comma 4 7 2 3 3 2" xfId="7755"/>
    <cellStyle name="Comma 4 7 2 3 3 2 2" xfId="7756"/>
    <cellStyle name="Comma 4 7 2 3 3 2 2 2" xfId="33262"/>
    <cellStyle name="Comma 4 7 2 3 3 2 3" xfId="33261"/>
    <cellStyle name="Comma 4 7 2 3 3 3" xfId="7757"/>
    <cellStyle name="Comma 4 7 2 3 3 3 2" xfId="33263"/>
    <cellStyle name="Comma 4 7 2 3 3 4" xfId="33260"/>
    <cellStyle name="Comma 4 7 2 3 4" xfId="7758"/>
    <cellStyle name="Comma 4 7 2 3 4 2" xfId="7759"/>
    <cellStyle name="Comma 4 7 2 3 4 2 2" xfId="33265"/>
    <cellStyle name="Comma 4 7 2 3 4 3" xfId="33264"/>
    <cellStyle name="Comma 4 7 2 3 5" xfId="7760"/>
    <cellStyle name="Comma 4 7 2 3 5 2" xfId="33266"/>
    <cellStyle name="Comma 4 7 2 3 6" xfId="33251"/>
    <cellStyle name="Comma 4 7 2 4" xfId="7761"/>
    <cellStyle name="Comma 4 7 2 4 2" xfId="7762"/>
    <cellStyle name="Comma 4 7 2 4 2 2" xfId="7763"/>
    <cellStyle name="Comma 4 7 2 4 2 2 2" xfId="7764"/>
    <cellStyle name="Comma 4 7 2 4 2 2 2 2" xfId="33270"/>
    <cellStyle name="Comma 4 7 2 4 2 2 3" xfId="33269"/>
    <cellStyle name="Comma 4 7 2 4 2 3" xfId="7765"/>
    <cellStyle name="Comma 4 7 2 4 2 3 2" xfId="33271"/>
    <cellStyle name="Comma 4 7 2 4 2 4" xfId="33268"/>
    <cellStyle name="Comma 4 7 2 4 3" xfId="7766"/>
    <cellStyle name="Comma 4 7 2 4 3 2" xfId="7767"/>
    <cellStyle name="Comma 4 7 2 4 3 2 2" xfId="33273"/>
    <cellStyle name="Comma 4 7 2 4 3 3" xfId="33272"/>
    <cellStyle name="Comma 4 7 2 4 4" xfId="7768"/>
    <cellStyle name="Comma 4 7 2 4 4 2" xfId="33274"/>
    <cellStyle name="Comma 4 7 2 4 5" xfId="33267"/>
    <cellStyle name="Comma 4 7 2 5" xfId="7769"/>
    <cellStyle name="Comma 4 7 2 5 2" xfId="7770"/>
    <cellStyle name="Comma 4 7 2 5 2 2" xfId="7771"/>
    <cellStyle name="Comma 4 7 2 5 2 2 2" xfId="33277"/>
    <cellStyle name="Comma 4 7 2 5 2 3" xfId="33276"/>
    <cellStyle name="Comma 4 7 2 5 3" xfId="7772"/>
    <cellStyle name="Comma 4 7 2 5 3 2" xfId="33278"/>
    <cellStyle name="Comma 4 7 2 5 4" xfId="33275"/>
    <cellStyle name="Comma 4 7 2 6" xfId="7773"/>
    <cellStyle name="Comma 4 7 2 6 2" xfId="7774"/>
    <cellStyle name="Comma 4 7 2 6 2 2" xfId="33280"/>
    <cellStyle name="Comma 4 7 2 6 3" xfId="33279"/>
    <cellStyle name="Comma 4 7 2 7" xfId="7775"/>
    <cellStyle name="Comma 4 7 2 7 2" xfId="33281"/>
    <cellStyle name="Comma 4 7 2 8" xfId="28990"/>
    <cellStyle name="Comma 4 7 2 9" xfId="33234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6"/>
    <cellStyle name="Comma 4 7 3 2 2 2 3" xfId="33285"/>
    <cellStyle name="Comma 4 7 3 2 2 3" xfId="7781"/>
    <cellStyle name="Comma 4 7 3 2 2 3 2" xfId="33287"/>
    <cellStyle name="Comma 4 7 3 2 2 4" xfId="33284"/>
    <cellStyle name="Comma 4 7 3 2 3" xfId="7782"/>
    <cellStyle name="Comma 4 7 3 2 3 2" xfId="7783"/>
    <cellStyle name="Comma 4 7 3 2 3 2 2" xfId="33289"/>
    <cellStyle name="Comma 4 7 3 2 3 3" xfId="33288"/>
    <cellStyle name="Comma 4 7 3 2 4" xfId="7784"/>
    <cellStyle name="Comma 4 7 3 2 4 2" xfId="33290"/>
    <cellStyle name="Comma 4 7 3 2 5" xfId="33283"/>
    <cellStyle name="Comma 4 7 3 3" xfId="7785"/>
    <cellStyle name="Comma 4 7 3 3 2" xfId="7786"/>
    <cellStyle name="Comma 4 7 3 3 2 2" xfId="7787"/>
    <cellStyle name="Comma 4 7 3 3 2 2 2" xfId="33293"/>
    <cellStyle name="Comma 4 7 3 3 2 3" xfId="33292"/>
    <cellStyle name="Comma 4 7 3 3 3" xfId="7788"/>
    <cellStyle name="Comma 4 7 3 3 3 2" xfId="33294"/>
    <cellStyle name="Comma 4 7 3 3 4" xfId="33291"/>
    <cellStyle name="Comma 4 7 3 4" xfId="7789"/>
    <cellStyle name="Comma 4 7 3 4 2" xfId="7790"/>
    <cellStyle name="Comma 4 7 3 4 2 2" xfId="33296"/>
    <cellStyle name="Comma 4 7 3 4 3" xfId="33295"/>
    <cellStyle name="Comma 4 7 3 5" xfId="7791"/>
    <cellStyle name="Comma 4 7 3 5 2" xfId="33297"/>
    <cellStyle name="Comma 4 7 3 6" xfId="33282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2"/>
    <cellStyle name="Comma 4 7 4 2 2 2 3" xfId="33301"/>
    <cellStyle name="Comma 4 7 4 2 2 3" xfId="7797"/>
    <cellStyle name="Comma 4 7 4 2 2 3 2" xfId="33303"/>
    <cellStyle name="Comma 4 7 4 2 2 4" xfId="33300"/>
    <cellStyle name="Comma 4 7 4 2 3" xfId="7798"/>
    <cellStyle name="Comma 4 7 4 2 3 2" xfId="7799"/>
    <cellStyle name="Comma 4 7 4 2 3 2 2" xfId="33305"/>
    <cellStyle name="Comma 4 7 4 2 3 3" xfId="33304"/>
    <cellStyle name="Comma 4 7 4 2 4" xfId="7800"/>
    <cellStyle name="Comma 4 7 4 2 4 2" xfId="33306"/>
    <cellStyle name="Comma 4 7 4 2 5" xfId="33299"/>
    <cellStyle name="Comma 4 7 4 3" xfId="7801"/>
    <cellStyle name="Comma 4 7 4 3 2" xfId="7802"/>
    <cellStyle name="Comma 4 7 4 3 2 2" xfId="7803"/>
    <cellStyle name="Comma 4 7 4 3 2 2 2" xfId="33309"/>
    <cellStyle name="Comma 4 7 4 3 2 3" xfId="33308"/>
    <cellStyle name="Comma 4 7 4 3 3" xfId="7804"/>
    <cellStyle name="Comma 4 7 4 3 3 2" xfId="33310"/>
    <cellStyle name="Comma 4 7 4 3 4" xfId="33307"/>
    <cellStyle name="Comma 4 7 4 4" xfId="7805"/>
    <cellStyle name="Comma 4 7 4 4 2" xfId="7806"/>
    <cellStyle name="Comma 4 7 4 4 2 2" xfId="33312"/>
    <cellStyle name="Comma 4 7 4 4 3" xfId="33311"/>
    <cellStyle name="Comma 4 7 4 5" xfId="7807"/>
    <cellStyle name="Comma 4 7 4 5 2" xfId="33313"/>
    <cellStyle name="Comma 4 7 4 6" xfId="33298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8"/>
    <cellStyle name="Comma 4 7 5 2 2 2 3" xfId="33317"/>
    <cellStyle name="Comma 4 7 5 2 2 3" xfId="7813"/>
    <cellStyle name="Comma 4 7 5 2 2 3 2" xfId="33319"/>
    <cellStyle name="Comma 4 7 5 2 2 4" xfId="33316"/>
    <cellStyle name="Comma 4 7 5 2 3" xfId="7814"/>
    <cellStyle name="Comma 4 7 5 2 3 2" xfId="7815"/>
    <cellStyle name="Comma 4 7 5 2 3 2 2" xfId="33321"/>
    <cellStyle name="Comma 4 7 5 2 3 3" xfId="33320"/>
    <cellStyle name="Comma 4 7 5 2 4" xfId="7816"/>
    <cellStyle name="Comma 4 7 5 2 4 2" xfId="33322"/>
    <cellStyle name="Comma 4 7 5 2 5" xfId="33315"/>
    <cellStyle name="Comma 4 7 5 3" xfId="7817"/>
    <cellStyle name="Comma 4 7 5 3 2" xfId="7818"/>
    <cellStyle name="Comma 4 7 5 3 2 2" xfId="7819"/>
    <cellStyle name="Comma 4 7 5 3 2 2 2" xfId="33325"/>
    <cellStyle name="Comma 4 7 5 3 2 3" xfId="33324"/>
    <cellStyle name="Comma 4 7 5 3 3" xfId="7820"/>
    <cellStyle name="Comma 4 7 5 3 3 2" xfId="33326"/>
    <cellStyle name="Comma 4 7 5 3 4" xfId="33323"/>
    <cellStyle name="Comma 4 7 5 4" xfId="7821"/>
    <cellStyle name="Comma 4 7 5 4 2" xfId="7822"/>
    <cellStyle name="Comma 4 7 5 4 2 2" xfId="33328"/>
    <cellStyle name="Comma 4 7 5 4 3" xfId="33327"/>
    <cellStyle name="Comma 4 7 5 5" xfId="7823"/>
    <cellStyle name="Comma 4 7 5 5 2" xfId="33329"/>
    <cellStyle name="Comma 4 7 5 6" xfId="33314"/>
    <cellStyle name="Comma 4 7 6" xfId="7824"/>
    <cellStyle name="Comma 4 7 6 2" xfId="7825"/>
    <cellStyle name="Comma 4 7 6 2 2" xfId="7826"/>
    <cellStyle name="Comma 4 7 6 2 2 2" xfId="7827"/>
    <cellStyle name="Comma 4 7 6 2 2 2 2" xfId="33333"/>
    <cellStyle name="Comma 4 7 6 2 2 3" xfId="33332"/>
    <cellStyle name="Comma 4 7 6 2 3" xfId="7828"/>
    <cellStyle name="Comma 4 7 6 2 3 2" xfId="33334"/>
    <cellStyle name="Comma 4 7 6 2 4" xfId="33331"/>
    <cellStyle name="Comma 4 7 6 3" xfId="7829"/>
    <cellStyle name="Comma 4 7 6 3 2" xfId="7830"/>
    <cellStyle name="Comma 4 7 6 3 2 2" xfId="33336"/>
    <cellStyle name="Comma 4 7 6 3 3" xfId="33335"/>
    <cellStyle name="Comma 4 7 6 4" xfId="7831"/>
    <cellStyle name="Comma 4 7 6 4 2" xfId="33337"/>
    <cellStyle name="Comma 4 7 6 5" xfId="33330"/>
    <cellStyle name="Comma 4 7 7" xfId="7832"/>
    <cellStyle name="Comma 4 7 7 2" xfId="7833"/>
    <cellStyle name="Comma 4 7 7 2 2" xfId="7834"/>
    <cellStyle name="Comma 4 7 7 2 2 2" xfId="33340"/>
    <cellStyle name="Comma 4 7 7 2 3" xfId="33339"/>
    <cellStyle name="Comma 4 7 7 3" xfId="7835"/>
    <cellStyle name="Comma 4 7 7 3 2" xfId="33341"/>
    <cellStyle name="Comma 4 7 7 4" xfId="33338"/>
    <cellStyle name="Comma 4 7 8" xfId="7836"/>
    <cellStyle name="Comma 4 7 8 2" xfId="7837"/>
    <cellStyle name="Comma 4 7 8 2 2" xfId="33343"/>
    <cellStyle name="Comma 4 7 8 3" xfId="33342"/>
    <cellStyle name="Comma 4 7 9" xfId="7838"/>
    <cellStyle name="Comma 4 7 9 2" xfId="7839"/>
    <cellStyle name="Comma 4 7 9 2 2" xfId="33345"/>
    <cellStyle name="Comma 4 7 9 3" xfId="33344"/>
    <cellStyle name="Comma 4 8" xfId="7840"/>
    <cellStyle name="Comma 4 8 10" xfId="7841"/>
    <cellStyle name="Comma 4 8 10 2" xfId="33347"/>
    <cellStyle name="Comma 4 8 11" xfId="28991"/>
    <cellStyle name="Comma 4 8 12" xfId="33346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3"/>
    <cellStyle name="Comma 4 8 2 2 2 2 2 3" xfId="33352"/>
    <cellStyle name="Comma 4 8 2 2 2 2 3" xfId="7848"/>
    <cellStyle name="Comma 4 8 2 2 2 2 3 2" xfId="33354"/>
    <cellStyle name="Comma 4 8 2 2 2 2 4" xfId="33351"/>
    <cellStyle name="Comma 4 8 2 2 2 3" xfId="7849"/>
    <cellStyle name="Comma 4 8 2 2 2 3 2" xfId="7850"/>
    <cellStyle name="Comma 4 8 2 2 2 3 2 2" xfId="33356"/>
    <cellStyle name="Comma 4 8 2 2 2 3 3" xfId="33355"/>
    <cellStyle name="Comma 4 8 2 2 2 4" xfId="7851"/>
    <cellStyle name="Comma 4 8 2 2 2 4 2" xfId="33357"/>
    <cellStyle name="Comma 4 8 2 2 2 5" xfId="33350"/>
    <cellStyle name="Comma 4 8 2 2 3" xfId="7852"/>
    <cellStyle name="Comma 4 8 2 2 3 2" xfId="7853"/>
    <cellStyle name="Comma 4 8 2 2 3 2 2" xfId="7854"/>
    <cellStyle name="Comma 4 8 2 2 3 2 2 2" xfId="33360"/>
    <cellStyle name="Comma 4 8 2 2 3 2 3" xfId="33359"/>
    <cellStyle name="Comma 4 8 2 2 3 3" xfId="7855"/>
    <cellStyle name="Comma 4 8 2 2 3 3 2" xfId="33361"/>
    <cellStyle name="Comma 4 8 2 2 3 4" xfId="33358"/>
    <cellStyle name="Comma 4 8 2 2 4" xfId="7856"/>
    <cellStyle name="Comma 4 8 2 2 4 2" xfId="7857"/>
    <cellStyle name="Comma 4 8 2 2 4 2 2" xfId="33363"/>
    <cellStyle name="Comma 4 8 2 2 4 3" xfId="33362"/>
    <cellStyle name="Comma 4 8 2 2 5" xfId="7858"/>
    <cellStyle name="Comma 4 8 2 2 5 2" xfId="33364"/>
    <cellStyle name="Comma 4 8 2 2 6" xfId="33349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69"/>
    <cellStyle name="Comma 4 8 2 3 2 2 2 3" xfId="33368"/>
    <cellStyle name="Comma 4 8 2 3 2 2 3" xfId="7864"/>
    <cellStyle name="Comma 4 8 2 3 2 2 3 2" xfId="33370"/>
    <cellStyle name="Comma 4 8 2 3 2 2 4" xfId="33367"/>
    <cellStyle name="Comma 4 8 2 3 2 3" xfId="7865"/>
    <cellStyle name="Comma 4 8 2 3 2 3 2" xfId="7866"/>
    <cellStyle name="Comma 4 8 2 3 2 3 2 2" xfId="33372"/>
    <cellStyle name="Comma 4 8 2 3 2 3 3" xfId="33371"/>
    <cellStyle name="Comma 4 8 2 3 2 4" xfId="7867"/>
    <cellStyle name="Comma 4 8 2 3 2 4 2" xfId="33373"/>
    <cellStyle name="Comma 4 8 2 3 2 5" xfId="33366"/>
    <cellStyle name="Comma 4 8 2 3 3" xfId="7868"/>
    <cellStyle name="Comma 4 8 2 3 3 2" xfId="7869"/>
    <cellStyle name="Comma 4 8 2 3 3 2 2" xfId="7870"/>
    <cellStyle name="Comma 4 8 2 3 3 2 2 2" xfId="33376"/>
    <cellStyle name="Comma 4 8 2 3 3 2 3" xfId="33375"/>
    <cellStyle name="Comma 4 8 2 3 3 3" xfId="7871"/>
    <cellStyle name="Comma 4 8 2 3 3 3 2" xfId="33377"/>
    <cellStyle name="Comma 4 8 2 3 3 4" xfId="33374"/>
    <cellStyle name="Comma 4 8 2 3 4" xfId="7872"/>
    <cellStyle name="Comma 4 8 2 3 4 2" xfId="7873"/>
    <cellStyle name="Comma 4 8 2 3 4 2 2" xfId="33379"/>
    <cellStyle name="Comma 4 8 2 3 4 3" xfId="33378"/>
    <cellStyle name="Comma 4 8 2 3 5" xfId="7874"/>
    <cellStyle name="Comma 4 8 2 3 5 2" xfId="33380"/>
    <cellStyle name="Comma 4 8 2 3 6" xfId="33365"/>
    <cellStyle name="Comma 4 8 2 4" xfId="7875"/>
    <cellStyle name="Comma 4 8 2 4 2" xfId="7876"/>
    <cellStyle name="Comma 4 8 2 4 2 2" xfId="7877"/>
    <cellStyle name="Comma 4 8 2 4 2 2 2" xfId="7878"/>
    <cellStyle name="Comma 4 8 2 4 2 2 2 2" xfId="33384"/>
    <cellStyle name="Comma 4 8 2 4 2 2 3" xfId="33383"/>
    <cellStyle name="Comma 4 8 2 4 2 3" xfId="7879"/>
    <cellStyle name="Comma 4 8 2 4 2 3 2" xfId="33385"/>
    <cellStyle name="Comma 4 8 2 4 2 4" xfId="33382"/>
    <cellStyle name="Comma 4 8 2 4 3" xfId="7880"/>
    <cellStyle name="Comma 4 8 2 4 3 2" xfId="7881"/>
    <cellStyle name="Comma 4 8 2 4 3 2 2" xfId="33387"/>
    <cellStyle name="Comma 4 8 2 4 3 3" xfId="33386"/>
    <cellStyle name="Comma 4 8 2 4 4" xfId="7882"/>
    <cellStyle name="Comma 4 8 2 4 4 2" xfId="33388"/>
    <cellStyle name="Comma 4 8 2 4 5" xfId="33381"/>
    <cellStyle name="Comma 4 8 2 5" xfId="7883"/>
    <cellStyle name="Comma 4 8 2 5 2" xfId="7884"/>
    <cellStyle name="Comma 4 8 2 5 2 2" xfId="7885"/>
    <cellStyle name="Comma 4 8 2 5 2 2 2" xfId="33391"/>
    <cellStyle name="Comma 4 8 2 5 2 3" xfId="33390"/>
    <cellStyle name="Comma 4 8 2 5 3" xfId="7886"/>
    <cellStyle name="Comma 4 8 2 5 3 2" xfId="33392"/>
    <cellStyle name="Comma 4 8 2 5 4" xfId="33389"/>
    <cellStyle name="Comma 4 8 2 6" xfId="7887"/>
    <cellStyle name="Comma 4 8 2 6 2" xfId="7888"/>
    <cellStyle name="Comma 4 8 2 6 2 2" xfId="33394"/>
    <cellStyle name="Comma 4 8 2 6 3" xfId="33393"/>
    <cellStyle name="Comma 4 8 2 7" xfId="7889"/>
    <cellStyle name="Comma 4 8 2 7 2" xfId="33395"/>
    <cellStyle name="Comma 4 8 2 8" xfId="28992"/>
    <cellStyle name="Comma 4 8 2 9" xfId="33348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0"/>
    <cellStyle name="Comma 4 8 3 2 2 2 3" xfId="33399"/>
    <cellStyle name="Comma 4 8 3 2 2 3" xfId="7895"/>
    <cellStyle name="Comma 4 8 3 2 2 3 2" xfId="33401"/>
    <cellStyle name="Comma 4 8 3 2 2 4" xfId="33398"/>
    <cellStyle name="Comma 4 8 3 2 3" xfId="7896"/>
    <cellStyle name="Comma 4 8 3 2 3 2" xfId="7897"/>
    <cellStyle name="Comma 4 8 3 2 3 2 2" xfId="33403"/>
    <cellStyle name="Comma 4 8 3 2 3 3" xfId="33402"/>
    <cellStyle name="Comma 4 8 3 2 4" xfId="7898"/>
    <cellStyle name="Comma 4 8 3 2 4 2" xfId="33404"/>
    <cellStyle name="Comma 4 8 3 2 5" xfId="33397"/>
    <cellStyle name="Comma 4 8 3 3" xfId="7899"/>
    <cellStyle name="Comma 4 8 3 3 2" xfId="7900"/>
    <cellStyle name="Comma 4 8 3 3 2 2" xfId="7901"/>
    <cellStyle name="Comma 4 8 3 3 2 2 2" xfId="33407"/>
    <cellStyle name="Comma 4 8 3 3 2 3" xfId="33406"/>
    <cellStyle name="Comma 4 8 3 3 3" xfId="7902"/>
    <cellStyle name="Comma 4 8 3 3 3 2" xfId="33408"/>
    <cellStyle name="Comma 4 8 3 3 4" xfId="33405"/>
    <cellStyle name="Comma 4 8 3 4" xfId="7903"/>
    <cellStyle name="Comma 4 8 3 4 2" xfId="7904"/>
    <cellStyle name="Comma 4 8 3 4 2 2" xfId="33410"/>
    <cellStyle name="Comma 4 8 3 4 3" xfId="33409"/>
    <cellStyle name="Comma 4 8 3 5" xfId="7905"/>
    <cellStyle name="Comma 4 8 3 5 2" xfId="33411"/>
    <cellStyle name="Comma 4 8 3 6" xfId="33396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6"/>
    <cellStyle name="Comma 4 8 4 2 2 2 3" xfId="33415"/>
    <cellStyle name="Comma 4 8 4 2 2 3" xfId="7911"/>
    <cellStyle name="Comma 4 8 4 2 2 3 2" xfId="33417"/>
    <cellStyle name="Comma 4 8 4 2 2 4" xfId="33414"/>
    <cellStyle name="Comma 4 8 4 2 3" xfId="7912"/>
    <cellStyle name="Comma 4 8 4 2 3 2" xfId="7913"/>
    <cellStyle name="Comma 4 8 4 2 3 2 2" xfId="33419"/>
    <cellStyle name="Comma 4 8 4 2 3 3" xfId="33418"/>
    <cellStyle name="Comma 4 8 4 2 4" xfId="7914"/>
    <cellStyle name="Comma 4 8 4 2 4 2" xfId="33420"/>
    <cellStyle name="Comma 4 8 4 2 5" xfId="33413"/>
    <cellStyle name="Comma 4 8 4 3" xfId="7915"/>
    <cellStyle name="Comma 4 8 4 3 2" xfId="7916"/>
    <cellStyle name="Comma 4 8 4 3 2 2" xfId="7917"/>
    <cellStyle name="Comma 4 8 4 3 2 2 2" xfId="33423"/>
    <cellStyle name="Comma 4 8 4 3 2 3" xfId="33422"/>
    <cellStyle name="Comma 4 8 4 3 3" xfId="7918"/>
    <cellStyle name="Comma 4 8 4 3 3 2" xfId="33424"/>
    <cellStyle name="Comma 4 8 4 3 4" xfId="33421"/>
    <cellStyle name="Comma 4 8 4 4" xfId="7919"/>
    <cellStyle name="Comma 4 8 4 4 2" xfId="7920"/>
    <cellStyle name="Comma 4 8 4 4 2 2" xfId="33426"/>
    <cellStyle name="Comma 4 8 4 4 3" xfId="33425"/>
    <cellStyle name="Comma 4 8 4 5" xfId="7921"/>
    <cellStyle name="Comma 4 8 4 5 2" xfId="33427"/>
    <cellStyle name="Comma 4 8 4 6" xfId="33412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2"/>
    <cellStyle name="Comma 4 8 5 2 2 2 3" xfId="33431"/>
    <cellStyle name="Comma 4 8 5 2 2 3" xfId="7927"/>
    <cellStyle name="Comma 4 8 5 2 2 3 2" xfId="33433"/>
    <cellStyle name="Comma 4 8 5 2 2 4" xfId="33430"/>
    <cellStyle name="Comma 4 8 5 2 3" xfId="7928"/>
    <cellStyle name="Comma 4 8 5 2 3 2" xfId="7929"/>
    <cellStyle name="Comma 4 8 5 2 3 2 2" xfId="33435"/>
    <cellStyle name="Comma 4 8 5 2 3 3" xfId="33434"/>
    <cellStyle name="Comma 4 8 5 2 4" xfId="7930"/>
    <cellStyle name="Comma 4 8 5 2 4 2" xfId="33436"/>
    <cellStyle name="Comma 4 8 5 2 5" xfId="33429"/>
    <cellStyle name="Comma 4 8 5 3" xfId="7931"/>
    <cellStyle name="Comma 4 8 5 3 2" xfId="7932"/>
    <cellStyle name="Comma 4 8 5 3 2 2" xfId="7933"/>
    <cellStyle name="Comma 4 8 5 3 2 2 2" xfId="33439"/>
    <cellStyle name="Comma 4 8 5 3 2 3" xfId="33438"/>
    <cellStyle name="Comma 4 8 5 3 3" xfId="7934"/>
    <cellStyle name="Comma 4 8 5 3 3 2" xfId="33440"/>
    <cellStyle name="Comma 4 8 5 3 4" xfId="33437"/>
    <cellStyle name="Comma 4 8 5 4" xfId="7935"/>
    <cellStyle name="Comma 4 8 5 4 2" xfId="7936"/>
    <cellStyle name="Comma 4 8 5 4 2 2" xfId="33442"/>
    <cellStyle name="Comma 4 8 5 4 3" xfId="33441"/>
    <cellStyle name="Comma 4 8 5 5" xfId="7937"/>
    <cellStyle name="Comma 4 8 5 5 2" xfId="33443"/>
    <cellStyle name="Comma 4 8 5 6" xfId="33428"/>
    <cellStyle name="Comma 4 8 6" xfId="7938"/>
    <cellStyle name="Comma 4 8 6 2" xfId="7939"/>
    <cellStyle name="Comma 4 8 6 2 2" xfId="7940"/>
    <cellStyle name="Comma 4 8 6 2 2 2" xfId="7941"/>
    <cellStyle name="Comma 4 8 6 2 2 2 2" xfId="33447"/>
    <cellStyle name="Comma 4 8 6 2 2 3" xfId="33446"/>
    <cellStyle name="Comma 4 8 6 2 3" xfId="7942"/>
    <cellStyle name="Comma 4 8 6 2 3 2" xfId="33448"/>
    <cellStyle name="Comma 4 8 6 2 4" xfId="33445"/>
    <cellStyle name="Comma 4 8 6 3" xfId="7943"/>
    <cellStyle name="Comma 4 8 6 3 2" xfId="7944"/>
    <cellStyle name="Comma 4 8 6 3 2 2" xfId="33450"/>
    <cellStyle name="Comma 4 8 6 3 3" xfId="33449"/>
    <cellStyle name="Comma 4 8 6 4" xfId="7945"/>
    <cellStyle name="Comma 4 8 6 4 2" xfId="33451"/>
    <cellStyle name="Comma 4 8 6 5" xfId="33444"/>
    <cellStyle name="Comma 4 8 7" xfId="7946"/>
    <cellStyle name="Comma 4 8 7 2" xfId="7947"/>
    <cellStyle name="Comma 4 8 7 2 2" xfId="7948"/>
    <cellStyle name="Comma 4 8 7 2 2 2" xfId="33454"/>
    <cellStyle name="Comma 4 8 7 2 3" xfId="33453"/>
    <cellStyle name="Comma 4 8 7 3" xfId="7949"/>
    <cellStyle name="Comma 4 8 7 3 2" xfId="33455"/>
    <cellStyle name="Comma 4 8 7 4" xfId="33452"/>
    <cellStyle name="Comma 4 8 8" xfId="7950"/>
    <cellStyle name="Comma 4 8 8 2" xfId="7951"/>
    <cellStyle name="Comma 4 8 8 2 2" xfId="33457"/>
    <cellStyle name="Comma 4 8 8 3" xfId="33456"/>
    <cellStyle name="Comma 4 8 9" xfId="7952"/>
    <cellStyle name="Comma 4 8 9 2" xfId="7953"/>
    <cellStyle name="Comma 4 8 9 2 2" xfId="33459"/>
    <cellStyle name="Comma 4 8 9 3" xfId="33458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5"/>
    <cellStyle name="Comma 4 9 2 2 2 2 3" xfId="33464"/>
    <cellStyle name="Comma 4 9 2 2 2 3" xfId="7960"/>
    <cellStyle name="Comma 4 9 2 2 2 3 2" xfId="33466"/>
    <cellStyle name="Comma 4 9 2 2 2 4" xfId="33463"/>
    <cellStyle name="Comma 4 9 2 2 3" xfId="7961"/>
    <cellStyle name="Comma 4 9 2 2 3 2" xfId="7962"/>
    <cellStyle name="Comma 4 9 2 2 3 2 2" xfId="33468"/>
    <cellStyle name="Comma 4 9 2 2 3 3" xfId="33467"/>
    <cellStyle name="Comma 4 9 2 2 4" xfId="7963"/>
    <cellStyle name="Comma 4 9 2 2 4 2" xfId="33469"/>
    <cellStyle name="Comma 4 9 2 2 5" xfId="33462"/>
    <cellStyle name="Comma 4 9 2 3" xfId="7964"/>
    <cellStyle name="Comma 4 9 2 3 2" xfId="7965"/>
    <cellStyle name="Comma 4 9 2 3 2 2" xfId="7966"/>
    <cellStyle name="Comma 4 9 2 3 2 2 2" xfId="33472"/>
    <cellStyle name="Comma 4 9 2 3 2 3" xfId="33471"/>
    <cellStyle name="Comma 4 9 2 3 3" xfId="7967"/>
    <cellStyle name="Comma 4 9 2 3 3 2" xfId="33473"/>
    <cellStyle name="Comma 4 9 2 3 4" xfId="33470"/>
    <cellStyle name="Comma 4 9 2 4" xfId="7968"/>
    <cellStyle name="Comma 4 9 2 4 2" xfId="7969"/>
    <cellStyle name="Comma 4 9 2 4 2 2" xfId="33475"/>
    <cellStyle name="Comma 4 9 2 4 3" xfId="33474"/>
    <cellStyle name="Comma 4 9 2 5" xfId="7970"/>
    <cellStyle name="Comma 4 9 2 5 2" xfId="33476"/>
    <cellStyle name="Comma 4 9 2 6" xfId="33461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1"/>
    <cellStyle name="Comma 4 9 3 2 2 2 3" xfId="33480"/>
    <cellStyle name="Comma 4 9 3 2 2 3" xfId="7976"/>
    <cellStyle name="Comma 4 9 3 2 2 3 2" xfId="33482"/>
    <cellStyle name="Comma 4 9 3 2 2 4" xfId="33479"/>
    <cellStyle name="Comma 4 9 3 2 3" xfId="7977"/>
    <cellStyle name="Comma 4 9 3 2 3 2" xfId="7978"/>
    <cellStyle name="Comma 4 9 3 2 3 2 2" xfId="33484"/>
    <cellStyle name="Comma 4 9 3 2 3 3" xfId="33483"/>
    <cellStyle name="Comma 4 9 3 2 4" xfId="7979"/>
    <cellStyle name="Comma 4 9 3 2 4 2" xfId="33485"/>
    <cellStyle name="Comma 4 9 3 2 5" xfId="33478"/>
    <cellStyle name="Comma 4 9 3 3" xfId="7980"/>
    <cellStyle name="Comma 4 9 3 3 2" xfId="7981"/>
    <cellStyle name="Comma 4 9 3 3 2 2" xfId="7982"/>
    <cellStyle name="Comma 4 9 3 3 2 2 2" xfId="33488"/>
    <cellStyle name="Comma 4 9 3 3 2 3" xfId="33487"/>
    <cellStyle name="Comma 4 9 3 3 3" xfId="7983"/>
    <cellStyle name="Comma 4 9 3 3 3 2" xfId="33489"/>
    <cellStyle name="Comma 4 9 3 3 4" xfId="33486"/>
    <cellStyle name="Comma 4 9 3 4" xfId="7984"/>
    <cellStyle name="Comma 4 9 3 4 2" xfId="7985"/>
    <cellStyle name="Comma 4 9 3 4 2 2" xfId="33491"/>
    <cellStyle name="Comma 4 9 3 4 3" xfId="33490"/>
    <cellStyle name="Comma 4 9 3 5" xfId="7986"/>
    <cellStyle name="Comma 4 9 3 5 2" xfId="33492"/>
    <cellStyle name="Comma 4 9 3 6" xfId="33477"/>
    <cellStyle name="Comma 4 9 4" xfId="7987"/>
    <cellStyle name="Comma 4 9 4 2" xfId="7988"/>
    <cellStyle name="Comma 4 9 4 2 2" xfId="7989"/>
    <cellStyle name="Comma 4 9 4 2 2 2" xfId="7990"/>
    <cellStyle name="Comma 4 9 4 2 2 2 2" xfId="33496"/>
    <cellStyle name="Comma 4 9 4 2 2 3" xfId="33495"/>
    <cellStyle name="Comma 4 9 4 2 3" xfId="7991"/>
    <cellStyle name="Comma 4 9 4 2 3 2" xfId="33497"/>
    <cellStyle name="Comma 4 9 4 2 4" xfId="33494"/>
    <cellStyle name="Comma 4 9 4 3" xfId="7992"/>
    <cellStyle name="Comma 4 9 4 3 2" xfId="7993"/>
    <cellStyle name="Comma 4 9 4 3 2 2" xfId="33499"/>
    <cellStyle name="Comma 4 9 4 3 3" xfId="33498"/>
    <cellStyle name="Comma 4 9 4 4" xfId="7994"/>
    <cellStyle name="Comma 4 9 4 4 2" xfId="33500"/>
    <cellStyle name="Comma 4 9 4 5" xfId="33493"/>
    <cellStyle name="Comma 4 9 5" xfId="7995"/>
    <cellStyle name="Comma 4 9 5 2" xfId="7996"/>
    <cellStyle name="Comma 4 9 5 2 2" xfId="7997"/>
    <cellStyle name="Comma 4 9 5 2 2 2" xfId="33503"/>
    <cellStyle name="Comma 4 9 5 2 3" xfId="33502"/>
    <cellStyle name="Comma 4 9 5 3" xfId="7998"/>
    <cellStyle name="Comma 4 9 5 3 2" xfId="33504"/>
    <cellStyle name="Comma 4 9 5 4" xfId="33501"/>
    <cellStyle name="Comma 4 9 6" xfId="7999"/>
    <cellStyle name="Comma 4 9 6 2" xfId="8000"/>
    <cellStyle name="Comma 4 9 6 2 2" xfId="33506"/>
    <cellStyle name="Comma 4 9 6 3" xfId="33505"/>
    <cellStyle name="Comma 4 9 7" xfId="8001"/>
    <cellStyle name="Comma 4 9 7 2" xfId="33507"/>
    <cellStyle name="Comma 4 9 8" xfId="28993"/>
    <cellStyle name="Comma 4 9 9" xfId="33460"/>
    <cellStyle name="Comma 5" xfId="8002"/>
    <cellStyle name="Comma 5 2" xfId="8003"/>
    <cellStyle name="Comma 5 2 2" xfId="33509"/>
    <cellStyle name="Comma 5 3" xfId="28994"/>
    <cellStyle name="Comma 5 4" xfId="33508"/>
    <cellStyle name="Comma 6" xfId="8004"/>
    <cellStyle name="Comma 6 2" xfId="33510"/>
    <cellStyle name="Currency 2" xfId="8005"/>
    <cellStyle name="Currency 2 2" xfId="8006"/>
    <cellStyle name="Currency 2 2 2" xfId="8007"/>
    <cellStyle name="Currency 2 2 2 2" xfId="8008"/>
    <cellStyle name="Currency 2 2 2 2 2" xfId="33514"/>
    <cellStyle name="Currency 2 2 2 3" xfId="28997"/>
    <cellStyle name="Currency 2 2 2 4" xfId="33513"/>
    <cellStyle name="Currency 2 2 3" xfId="8009"/>
    <cellStyle name="Currency 2 2 3 2" xfId="8010"/>
    <cellStyle name="Currency 2 2 3 2 2" xfId="33516"/>
    <cellStyle name="Currency 2 2 3 3" xfId="28998"/>
    <cellStyle name="Currency 2 2 3 4" xfId="33515"/>
    <cellStyle name="Currency 2 2 4" xfId="8011"/>
    <cellStyle name="Currency 2 2 4 2" xfId="33517"/>
    <cellStyle name="Currency 2 2 5" xfId="28996"/>
    <cellStyle name="Currency 2 2 6" xfId="33512"/>
    <cellStyle name="Currency 2 3" xfId="8012"/>
    <cellStyle name="Currency 2 3 2" xfId="8013"/>
    <cellStyle name="Currency 2 3 2 2" xfId="33519"/>
    <cellStyle name="Currency 2 3 3" xfId="28999"/>
    <cellStyle name="Currency 2 3 4" xfId="33518"/>
    <cellStyle name="Currency 2 4" xfId="8014"/>
    <cellStyle name="Currency 2 4 2" xfId="8015"/>
    <cellStyle name="Currency 2 4 2 2" xfId="33521"/>
    <cellStyle name="Currency 2 4 3" xfId="29000"/>
    <cellStyle name="Currency 2 4 4" xfId="33520"/>
    <cellStyle name="Currency 2 5" xfId="8016"/>
    <cellStyle name="Currency 2 5 2" xfId="33522"/>
    <cellStyle name="Currency 2 6" xfId="28995"/>
    <cellStyle name="Currency 2 7" xfId="33511"/>
    <cellStyle name="Currency 3" xfId="8017"/>
    <cellStyle name="Currency 3 2" xfId="8018"/>
    <cellStyle name="Currency 3 2 2" xfId="8019"/>
    <cellStyle name="Currency 3 2 2 2" xfId="33525"/>
    <cellStyle name="Currency 3 2 3" xfId="29002"/>
    <cellStyle name="Currency 3 2 4" xfId="33524"/>
    <cellStyle name="Currency 3 3" xfId="8020"/>
    <cellStyle name="Currency 3 3 2" xfId="8021"/>
    <cellStyle name="Currency 3 3 2 2" xfId="33527"/>
    <cellStyle name="Currency 3 3 3" xfId="29003"/>
    <cellStyle name="Currency 3 3 4" xfId="33526"/>
    <cellStyle name="Currency 3 4" xfId="8022"/>
    <cellStyle name="Currency 3 4 2" xfId="33528"/>
    <cellStyle name="Currency 3 5" xfId="29001"/>
    <cellStyle name="Currency 3 6" xfId="33523"/>
    <cellStyle name="Currency 4" xfId="5"/>
    <cellStyle name="Euro" xfId="8023"/>
    <cellStyle name="Euro 2" xfId="8024"/>
    <cellStyle name="Euro 2 2" xfId="29005"/>
    <cellStyle name="Euro 2 3" xfId="33530"/>
    <cellStyle name="Euro 3" xfId="29004"/>
    <cellStyle name="Euro 4" xfId="33529"/>
    <cellStyle name="Millares [0] 2" xfId="8025"/>
    <cellStyle name="Millares [0] 2 2" xfId="8026"/>
    <cellStyle name="Millares [0] 2 2 2" xfId="29007"/>
    <cellStyle name="Millares [0] 2 2 3" xfId="33532"/>
    <cellStyle name="Millares [0] 2 3" xfId="29006"/>
    <cellStyle name="Millares [0] 2 4" xfId="33531"/>
    <cellStyle name="Millares [0] 3" xfId="8027"/>
    <cellStyle name="Millares [0] 3 2" xfId="29008"/>
    <cellStyle name="Millares [0] 3 3" xfId="33533"/>
    <cellStyle name="Millares [0] 4" xfId="8028"/>
    <cellStyle name="Millares [0] 4 2" xfId="29009"/>
    <cellStyle name="Millares [0] 4 3" xfId="33534"/>
    <cellStyle name="Millares 10" xfId="8029"/>
    <cellStyle name="Millares 10 2" xfId="33535"/>
    <cellStyle name="Millares 11" xfId="8030"/>
    <cellStyle name="Millares 11 2" xfId="33536"/>
    <cellStyle name="Millares 12" xfId="8031"/>
    <cellStyle name="Millares 12 2" xfId="33537"/>
    <cellStyle name="Millares 13" xfId="8032"/>
    <cellStyle name="Millares 13 2" xfId="33538"/>
    <cellStyle name="Millares 14" xfId="8033"/>
    <cellStyle name="Millares 14 2" xfId="33539"/>
    <cellStyle name="Millares 15" xfId="8034"/>
    <cellStyle name="Millares 15 2" xfId="33540"/>
    <cellStyle name="Millares 16" xfId="8035"/>
    <cellStyle name="Millares 16 2" xfId="33541"/>
    <cellStyle name="Millares 17" xfId="8036"/>
    <cellStyle name="Millares 17 2" xfId="33542"/>
    <cellStyle name="Millares 18" xfId="8037"/>
    <cellStyle name="Millares 18 2" xfId="33543"/>
    <cellStyle name="Millares 19" xfId="8038"/>
    <cellStyle name="Millares 19 2" xfId="33544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49"/>
    <cellStyle name="Millares 2 10 2 2 3" xfId="33548"/>
    <cellStyle name="Millares 2 10 2 3" xfId="8044"/>
    <cellStyle name="Millares 2 10 2 3 2" xfId="33550"/>
    <cellStyle name="Millares 2 10 2 4" xfId="33547"/>
    <cellStyle name="Millares 2 10 3" xfId="8045"/>
    <cellStyle name="Millares 2 10 3 2" xfId="8046"/>
    <cellStyle name="Millares 2 10 3 2 2" xfId="33552"/>
    <cellStyle name="Millares 2 10 3 3" xfId="33551"/>
    <cellStyle name="Millares 2 10 4" xfId="8047"/>
    <cellStyle name="Millares 2 10 4 2" xfId="33553"/>
    <cellStyle name="Millares 2 10 5" xfId="29011"/>
    <cellStyle name="Millares 2 10 6" xfId="33546"/>
    <cellStyle name="Millares 2 11" xfId="8048"/>
    <cellStyle name="Millares 2 11 2" xfId="8049"/>
    <cellStyle name="Millares 2 11 2 2" xfId="8050"/>
    <cellStyle name="Millares 2 11 2 2 2" xfId="8051"/>
    <cellStyle name="Millares 2 11 2 2 2 2" xfId="33557"/>
    <cellStyle name="Millares 2 11 2 2 3" xfId="33556"/>
    <cellStyle name="Millares 2 11 2 3" xfId="8052"/>
    <cellStyle name="Millares 2 11 2 3 2" xfId="33558"/>
    <cellStyle name="Millares 2 11 2 4" xfId="33555"/>
    <cellStyle name="Millares 2 11 3" xfId="8053"/>
    <cellStyle name="Millares 2 11 3 2" xfId="8054"/>
    <cellStyle name="Millares 2 11 3 2 2" xfId="33560"/>
    <cellStyle name="Millares 2 11 3 3" xfId="33559"/>
    <cellStyle name="Millares 2 11 4" xfId="8055"/>
    <cellStyle name="Millares 2 11 4 2" xfId="33561"/>
    <cellStyle name="Millares 2 11 5" xfId="29012"/>
    <cellStyle name="Millares 2 11 6" xfId="33554"/>
    <cellStyle name="Millares 2 12" xfId="8056"/>
    <cellStyle name="Millares 2 12 2" xfId="8057"/>
    <cellStyle name="Millares 2 12 2 2" xfId="8058"/>
    <cellStyle name="Millares 2 12 2 2 2" xfId="8059"/>
    <cellStyle name="Millares 2 12 2 2 2 2" xfId="33565"/>
    <cellStyle name="Millares 2 12 2 2 3" xfId="33564"/>
    <cellStyle name="Millares 2 12 2 3" xfId="8060"/>
    <cellStyle name="Millares 2 12 2 3 2" xfId="33566"/>
    <cellStyle name="Millares 2 12 2 4" xfId="33563"/>
    <cellStyle name="Millares 2 12 3" xfId="8061"/>
    <cellStyle name="Millares 2 12 3 2" xfId="8062"/>
    <cellStyle name="Millares 2 12 3 2 2" xfId="33568"/>
    <cellStyle name="Millares 2 12 3 3" xfId="33567"/>
    <cellStyle name="Millares 2 12 4" xfId="8063"/>
    <cellStyle name="Millares 2 12 4 2" xfId="33569"/>
    <cellStyle name="Millares 2 12 5" xfId="29013"/>
    <cellStyle name="Millares 2 12 6" xfId="33562"/>
    <cellStyle name="Millares 2 13" xfId="8064"/>
    <cellStyle name="Millares 2 13 2" xfId="8065"/>
    <cellStyle name="Millares 2 13 2 2" xfId="8066"/>
    <cellStyle name="Millares 2 13 2 2 2" xfId="8067"/>
    <cellStyle name="Millares 2 13 2 2 2 2" xfId="33573"/>
    <cellStyle name="Millares 2 13 2 2 3" xfId="33572"/>
    <cellStyle name="Millares 2 13 2 3" xfId="8068"/>
    <cellStyle name="Millares 2 13 2 3 2" xfId="33574"/>
    <cellStyle name="Millares 2 13 2 4" xfId="33571"/>
    <cellStyle name="Millares 2 13 3" xfId="8069"/>
    <cellStyle name="Millares 2 13 3 2" xfId="8070"/>
    <cellStyle name="Millares 2 13 3 2 2" xfId="33576"/>
    <cellStyle name="Millares 2 13 3 3" xfId="33575"/>
    <cellStyle name="Millares 2 13 4" xfId="8071"/>
    <cellStyle name="Millares 2 13 4 2" xfId="33577"/>
    <cellStyle name="Millares 2 13 5" xfId="33570"/>
    <cellStyle name="Millares 2 14" xfId="8072"/>
    <cellStyle name="Millares 2 14 2" xfId="8073"/>
    <cellStyle name="Millares 2 14 2 2" xfId="8074"/>
    <cellStyle name="Millares 2 14 2 2 2" xfId="33580"/>
    <cellStyle name="Millares 2 14 2 3" xfId="33579"/>
    <cellStyle name="Millares 2 14 3" xfId="8075"/>
    <cellStyle name="Millares 2 14 3 2" xfId="33581"/>
    <cellStyle name="Millares 2 14 4" xfId="33578"/>
    <cellStyle name="Millares 2 15" xfId="8076"/>
    <cellStyle name="Millares 2 15 2" xfId="8077"/>
    <cellStyle name="Millares 2 15 2 2" xfId="33583"/>
    <cellStyle name="Millares 2 15 3" xfId="33582"/>
    <cellStyle name="Millares 2 16" xfId="8078"/>
    <cellStyle name="Millares 2 16 2" xfId="8079"/>
    <cellStyle name="Millares 2 16 2 2" xfId="33585"/>
    <cellStyle name="Millares 2 16 3" xfId="33584"/>
    <cellStyle name="Millares 2 17" xfId="8080"/>
    <cellStyle name="Millares 2 17 2" xfId="33586"/>
    <cellStyle name="Millares 2 18" xfId="29010"/>
    <cellStyle name="Millares 2 19" xfId="8039"/>
    <cellStyle name="Millares 2 19 2" xfId="33545"/>
    <cellStyle name="Millares 2 2" xfId="8081"/>
    <cellStyle name="Millares 2 2 10" xfId="8082"/>
    <cellStyle name="Millares 2 2 10 2" xfId="33588"/>
    <cellStyle name="Millares 2 2 11" xfId="29014"/>
    <cellStyle name="Millares 2 2 12" xfId="33587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4"/>
    <cellStyle name="Millares 2 2 2 2 2 2 2 3" xfId="33593"/>
    <cellStyle name="Millares 2 2 2 2 2 2 3" xfId="8089"/>
    <cellStyle name="Millares 2 2 2 2 2 2 3 2" xfId="33595"/>
    <cellStyle name="Millares 2 2 2 2 2 2 4" xfId="33592"/>
    <cellStyle name="Millares 2 2 2 2 2 3" xfId="8090"/>
    <cellStyle name="Millares 2 2 2 2 2 3 2" xfId="8091"/>
    <cellStyle name="Millares 2 2 2 2 2 3 2 2" xfId="33597"/>
    <cellStyle name="Millares 2 2 2 2 2 3 3" xfId="33596"/>
    <cellStyle name="Millares 2 2 2 2 2 4" xfId="8092"/>
    <cellStyle name="Millares 2 2 2 2 2 4 2" xfId="33598"/>
    <cellStyle name="Millares 2 2 2 2 2 5" xfId="33591"/>
    <cellStyle name="Millares 2 2 2 2 3" xfId="8093"/>
    <cellStyle name="Millares 2 2 2 2 3 2" xfId="8094"/>
    <cellStyle name="Millares 2 2 2 2 3 2 2" xfId="8095"/>
    <cellStyle name="Millares 2 2 2 2 3 2 2 2" xfId="33601"/>
    <cellStyle name="Millares 2 2 2 2 3 2 3" xfId="33600"/>
    <cellStyle name="Millares 2 2 2 2 3 3" xfId="8096"/>
    <cellStyle name="Millares 2 2 2 2 3 3 2" xfId="33602"/>
    <cellStyle name="Millares 2 2 2 2 3 4" xfId="33599"/>
    <cellStyle name="Millares 2 2 2 2 4" xfId="8097"/>
    <cellStyle name="Millares 2 2 2 2 4 2" xfId="8098"/>
    <cellStyle name="Millares 2 2 2 2 4 2 2" xfId="33604"/>
    <cellStyle name="Millares 2 2 2 2 4 3" xfId="33603"/>
    <cellStyle name="Millares 2 2 2 2 5" xfId="8099"/>
    <cellStyle name="Millares 2 2 2 2 5 2" xfId="33605"/>
    <cellStyle name="Millares 2 2 2 2 6" xfId="33590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0"/>
    <cellStyle name="Millares 2 2 2 3 2 2 2 3" xfId="33609"/>
    <cellStyle name="Millares 2 2 2 3 2 2 3" xfId="8105"/>
    <cellStyle name="Millares 2 2 2 3 2 2 3 2" xfId="33611"/>
    <cellStyle name="Millares 2 2 2 3 2 2 4" xfId="33608"/>
    <cellStyle name="Millares 2 2 2 3 2 3" xfId="8106"/>
    <cellStyle name="Millares 2 2 2 3 2 3 2" xfId="8107"/>
    <cellStyle name="Millares 2 2 2 3 2 3 2 2" xfId="33613"/>
    <cellStyle name="Millares 2 2 2 3 2 3 3" xfId="33612"/>
    <cellStyle name="Millares 2 2 2 3 2 4" xfId="8108"/>
    <cellStyle name="Millares 2 2 2 3 2 4 2" xfId="33614"/>
    <cellStyle name="Millares 2 2 2 3 2 5" xfId="33607"/>
    <cellStyle name="Millares 2 2 2 3 3" xfId="8109"/>
    <cellStyle name="Millares 2 2 2 3 3 2" xfId="8110"/>
    <cellStyle name="Millares 2 2 2 3 3 2 2" xfId="8111"/>
    <cellStyle name="Millares 2 2 2 3 3 2 2 2" xfId="33617"/>
    <cellStyle name="Millares 2 2 2 3 3 2 3" xfId="33616"/>
    <cellStyle name="Millares 2 2 2 3 3 3" xfId="8112"/>
    <cellStyle name="Millares 2 2 2 3 3 3 2" xfId="33618"/>
    <cellStyle name="Millares 2 2 2 3 3 4" xfId="33615"/>
    <cellStyle name="Millares 2 2 2 3 4" xfId="8113"/>
    <cellStyle name="Millares 2 2 2 3 4 2" xfId="8114"/>
    <cellStyle name="Millares 2 2 2 3 4 2 2" xfId="33620"/>
    <cellStyle name="Millares 2 2 2 3 4 3" xfId="33619"/>
    <cellStyle name="Millares 2 2 2 3 5" xfId="8115"/>
    <cellStyle name="Millares 2 2 2 3 5 2" xfId="33621"/>
    <cellStyle name="Millares 2 2 2 3 6" xfId="33606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5"/>
    <cellStyle name="Millares 2 2 2 4 2 2 3" xfId="33624"/>
    <cellStyle name="Millares 2 2 2 4 2 3" xfId="8120"/>
    <cellStyle name="Millares 2 2 2 4 2 3 2" xfId="33626"/>
    <cellStyle name="Millares 2 2 2 4 2 4" xfId="33623"/>
    <cellStyle name="Millares 2 2 2 4 3" xfId="8121"/>
    <cellStyle name="Millares 2 2 2 4 3 2" xfId="8122"/>
    <cellStyle name="Millares 2 2 2 4 3 2 2" xfId="33628"/>
    <cellStyle name="Millares 2 2 2 4 3 3" xfId="33627"/>
    <cellStyle name="Millares 2 2 2 4 4" xfId="8123"/>
    <cellStyle name="Millares 2 2 2 4 4 2" xfId="33629"/>
    <cellStyle name="Millares 2 2 2 4 5" xfId="33622"/>
    <cellStyle name="Millares 2 2 2 5" xfId="8124"/>
    <cellStyle name="Millares 2 2 2 5 2" xfId="8125"/>
    <cellStyle name="Millares 2 2 2 5 2 2" xfId="8126"/>
    <cellStyle name="Millares 2 2 2 5 2 2 2" xfId="33632"/>
    <cellStyle name="Millares 2 2 2 5 2 3" xfId="33631"/>
    <cellStyle name="Millares 2 2 2 5 3" xfId="8127"/>
    <cellStyle name="Millares 2 2 2 5 3 2" xfId="33633"/>
    <cellStyle name="Millares 2 2 2 5 4" xfId="33630"/>
    <cellStyle name="Millares 2 2 2 6" xfId="8128"/>
    <cellStyle name="Millares 2 2 2 6 2" xfId="8129"/>
    <cellStyle name="Millares 2 2 2 6 2 2" xfId="33635"/>
    <cellStyle name="Millares 2 2 2 6 3" xfId="33634"/>
    <cellStyle name="Millares 2 2 2 7" xfId="8130"/>
    <cellStyle name="Millares 2 2 2 7 2" xfId="33636"/>
    <cellStyle name="Millares 2 2 2 8" xfId="29015"/>
    <cellStyle name="Millares 2 2 2 9" xfId="33589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1"/>
    <cellStyle name="Millares 2 2 3 2 2 2 3" xfId="33640"/>
    <cellStyle name="Millares 2 2 3 2 2 3" xfId="8136"/>
    <cellStyle name="Millares 2 2 3 2 2 3 2" xfId="33642"/>
    <cellStyle name="Millares 2 2 3 2 2 4" xfId="33639"/>
    <cellStyle name="Millares 2 2 3 2 3" xfId="8137"/>
    <cellStyle name="Millares 2 2 3 2 3 2" xfId="8138"/>
    <cellStyle name="Millares 2 2 3 2 3 2 2" xfId="33644"/>
    <cellStyle name="Millares 2 2 3 2 3 3" xfId="33643"/>
    <cellStyle name="Millares 2 2 3 2 4" xfId="8139"/>
    <cellStyle name="Millares 2 2 3 2 4 2" xfId="33645"/>
    <cellStyle name="Millares 2 2 3 2 5" xfId="33638"/>
    <cellStyle name="Millares 2 2 3 3" xfId="8140"/>
    <cellStyle name="Millares 2 2 3 3 2" xfId="8141"/>
    <cellStyle name="Millares 2 2 3 3 2 2" xfId="8142"/>
    <cellStyle name="Millares 2 2 3 3 2 2 2" xfId="33648"/>
    <cellStyle name="Millares 2 2 3 3 2 3" xfId="33647"/>
    <cellStyle name="Millares 2 2 3 3 3" xfId="8143"/>
    <cellStyle name="Millares 2 2 3 3 3 2" xfId="33649"/>
    <cellStyle name="Millares 2 2 3 3 4" xfId="33646"/>
    <cellStyle name="Millares 2 2 3 4" xfId="8144"/>
    <cellStyle name="Millares 2 2 3 4 2" xfId="8145"/>
    <cellStyle name="Millares 2 2 3 4 2 2" xfId="33651"/>
    <cellStyle name="Millares 2 2 3 4 3" xfId="33650"/>
    <cellStyle name="Millares 2 2 3 5" xfId="8146"/>
    <cellStyle name="Millares 2 2 3 5 2" xfId="33652"/>
    <cellStyle name="Millares 2 2 3 6" xfId="33637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7"/>
    <cellStyle name="Millares 2 2 4 2 2 2 3" xfId="33656"/>
    <cellStyle name="Millares 2 2 4 2 2 3" xfId="8152"/>
    <cellStyle name="Millares 2 2 4 2 2 3 2" xfId="33658"/>
    <cellStyle name="Millares 2 2 4 2 2 4" xfId="33655"/>
    <cellStyle name="Millares 2 2 4 2 3" xfId="8153"/>
    <cellStyle name="Millares 2 2 4 2 3 2" xfId="8154"/>
    <cellStyle name="Millares 2 2 4 2 3 2 2" xfId="33660"/>
    <cellStyle name="Millares 2 2 4 2 3 3" xfId="33659"/>
    <cellStyle name="Millares 2 2 4 2 4" xfId="8155"/>
    <cellStyle name="Millares 2 2 4 2 4 2" xfId="33661"/>
    <cellStyle name="Millares 2 2 4 2 5" xfId="33654"/>
    <cellStyle name="Millares 2 2 4 3" xfId="8156"/>
    <cellStyle name="Millares 2 2 4 3 2" xfId="8157"/>
    <cellStyle name="Millares 2 2 4 3 2 2" xfId="8158"/>
    <cellStyle name="Millares 2 2 4 3 2 2 2" xfId="33664"/>
    <cellStyle name="Millares 2 2 4 3 2 3" xfId="33663"/>
    <cellStyle name="Millares 2 2 4 3 3" xfId="8159"/>
    <cellStyle name="Millares 2 2 4 3 3 2" xfId="33665"/>
    <cellStyle name="Millares 2 2 4 3 4" xfId="33662"/>
    <cellStyle name="Millares 2 2 4 4" xfId="8160"/>
    <cellStyle name="Millares 2 2 4 4 2" xfId="8161"/>
    <cellStyle name="Millares 2 2 4 4 2 2" xfId="33667"/>
    <cellStyle name="Millares 2 2 4 4 3" xfId="33666"/>
    <cellStyle name="Millares 2 2 4 5" xfId="8162"/>
    <cellStyle name="Millares 2 2 4 5 2" xfId="33668"/>
    <cellStyle name="Millares 2 2 4 6" xfId="33653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3"/>
    <cellStyle name="Millares 2 2 5 2 2 2 3" xfId="33672"/>
    <cellStyle name="Millares 2 2 5 2 2 3" xfId="8168"/>
    <cellStyle name="Millares 2 2 5 2 2 3 2" xfId="33674"/>
    <cellStyle name="Millares 2 2 5 2 2 4" xfId="33671"/>
    <cellStyle name="Millares 2 2 5 2 3" xfId="8169"/>
    <cellStyle name="Millares 2 2 5 2 3 2" xfId="8170"/>
    <cellStyle name="Millares 2 2 5 2 3 2 2" xfId="33676"/>
    <cellStyle name="Millares 2 2 5 2 3 3" xfId="33675"/>
    <cellStyle name="Millares 2 2 5 2 4" xfId="8171"/>
    <cellStyle name="Millares 2 2 5 2 4 2" xfId="33677"/>
    <cellStyle name="Millares 2 2 5 2 5" xfId="33670"/>
    <cellStyle name="Millares 2 2 5 3" xfId="8172"/>
    <cellStyle name="Millares 2 2 5 3 2" xfId="8173"/>
    <cellStyle name="Millares 2 2 5 3 2 2" xfId="8174"/>
    <cellStyle name="Millares 2 2 5 3 2 2 2" xfId="33680"/>
    <cellStyle name="Millares 2 2 5 3 2 3" xfId="33679"/>
    <cellStyle name="Millares 2 2 5 3 3" xfId="8175"/>
    <cellStyle name="Millares 2 2 5 3 3 2" xfId="33681"/>
    <cellStyle name="Millares 2 2 5 3 4" xfId="33678"/>
    <cellStyle name="Millares 2 2 5 4" xfId="8176"/>
    <cellStyle name="Millares 2 2 5 4 2" xfId="8177"/>
    <cellStyle name="Millares 2 2 5 4 2 2" xfId="33683"/>
    <cellStyle name="Millares 2 2 5 4 3" xfId="33682"/>
    <cellStyle name="Millares 2 2 5 5" xfId="8178"/>
    <cellStyle name="Millares 2 2 5 5 2" xfId="33684"/>
    <cellStyle name="Millares 2 2 5 6" xfId="33669"/>
    <cellStyle name="Millares 2 2 6" xfId="8179"/>
    <cellStyle name="Millares 2 2 6 2" xfId="8180"/>
    <cellStyle name="Millares 2 2 6 2 2" xfId="8181"/>
    <cellStyle name="Millares 2 2 6 2 2 2" xfId="8182"/>
    <cellStyle name="Millares 2 2 6 2 2 2 2" xfId="33688"/>
    <cellStyle name="Millares 2 2 6 2 2 3" xfId="33687"/>
    <cellStyle name="Millares 2 2 6 2 3" xfId="8183"/>
    <cellStyle name="Millares 2 2 6 2 3 2" xfId="33689"/>
    <cellStyle name="Millares 2 2 6 2 4" xfId="33686"/>
    <cellStyle name="Millares 2 2 6 3" xfId="8184"/>
    <cellStyle name="Millares 2 2 6 3 2" xfId="8185"/>
    <cellStyle name="Millares 2 2 6 3 2 2" xfId="33691"/>
    <cellStyle name="Millares 2 2 6 3 3" xfId="33690"/>
    <cellStyle name="Millares 2 2 6 4" xfId="8186"/>
    <cellStyle name="Millares 2 2 6 4 2" xfId="33692"/>
    <cellStyle name="Millares 2 2 6 5" xfId="33685"/>
    <cellStyle name="Millares 2 2 7" xfId="8187"/>
    <cellStyle name="Millares 2 2 7 2" xfId="8188"/>
    <cellStyle name="Millares 2 2 7 2 2" xfId="8189"/>
    <cellStyle name="Millares 2 2 7 2 2 2" xfId="33695"/>
    <cellStyle name="Millares 2 2 7 2 3" xfId="33694"/>
    <cellStyle name="Millares 2 2 7 3" xfId="8190"/>
    <cellStyle name="Millares 2 2 7 3 2" xfId="33696"/>
    <cellStyle name="Millares 2 2 7 4" xfId="33693"/>
    <cellStyle name="Millares 2 2 8" xfId="8191"/>
    <cellStyle name="Millares 2 2 8 2" xfId="8192"/>
    <cellStyle name="Millares 2 2 8 2 2" xfId="33698"/>
    <cellStyle name="Millares 2 2 8 3" xfId="33697"/>
    <cellStyle name="Millares 2 2 9" xfId="8193"/>
    <cellStyle name="Millares 2 2 9 2" xfId="8194"/>
    <cellStyle name="Millares 2 2 9 2 2" xfId="33700"/>
    <cellStyle name="Millares 2 2 9 3" xfId="33699"/>
    <cellStyle name="Millares 2 20" xfId="29526"/>
    <cellStyle name="Millares 2 21" xfId="13"/>
    <cellStyle name="Millares 2 22" xfId="34172"/>
    <cellStyle name="Millares 2 3" xfId="8195"/>
    <cellStyle name="Millares 2 3 10" xfId="8196"/>
    <cellStyle name="Millares 2 3 10 2" xfId="33702"/>
    <cellStyle name="Millares 2 3 11" xfId="29016"/>
    <cellStyle name="Millares 2 3 12" xfId="33701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8"/>
    <cellStyle name="Millares 2 3 2 2 2 2 2 3" xfId="33707"/>
    <cellStyle name="Millares 2 3 2 2 2 2 3" xfId="8203"/>
    <cellStyle name="Millares 2 3 2 2 2 2 3 2" xfId="33709"/>
    <cellStyle name="Millares 2 3 2 2 2 2 4" xfId="33706"/>
    <cellStyle name="Millares 2 3 2 2 2 3" xfId="8204"/>
    <cellStyle name="Millares 2 3 2 2 2 3 2" xfId="8205"/>
    <cellStyle name="Millares 2 3 2 2 2 3 2 2" xfId="33711"/>
    <cellStyle name="Millares 2 3 2 2 2 3 3" xfId="33710"/>
    <cellStyle name="Millares 2 3 2 2 2 4" xfId="8206"/>
    <cellStyle name="Millares 2 3 2 2 2 4 2" xfId="33712"/>
    <cellStyle name="Millares 2 3 2 2 2 5" xfId="33705"/>
    <cellStyle name="Millares 2 3 2 2 3" xfId="8207"/>
    <cellStyle name="Millares 2 3 2 2 3 2" xfId="8208"/>
    <cellStyle name="Millares 2 3 2 2 3 2 2" xfId="8209"/>
    <cellStyle name="Millares 2 3 2 2 3 2 2 2" xfId="33715"/>
    <cellStyle name="Millares 2 3 2 2 3 2 3" xfId="33714"/>
    <cellStyle name="Millares 2 3 2 2 3 3" xfId="8210"/>
    <cellStyle name="Millares 2 3 2 2 3 3 2" xfId="33716"/>
    <cellStyle name="Millares 2 3 2 2 3 4" xfId="33713"/>
    <cellStyle name="Millares 2 3 2 2 4" xfId="8211"/>
    <cellStyle name="Millares 2 3 2 2 4 2" xfId="8212"/>
    <cellStyle name="Millares 2 3 2 2 4 2 2" xfId="33718"/>
    <cellStyle name="Millares 2 3 2 2 4 3" xfId="33717"/>
    <cellStyle name="Millares 2 3 2 2 5" xfId="8213"/>
    <cellStyle name="Millares 2 3 2 2 5 2" xfId="33719"/>
    <cellStyle name="Millares 2 3 2 2 6" xfId="33704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4"/>
    <cellStyle name="Millares 2 3 2 3 2 2 2 3" xfId="33723"/>
    <cellStyle name="Millares 2 3 2 3 2 2 3" xfId="8219"/>
    <cellStyle name="Millares 2 3 2 3 2 2 3 2" xfId="33725"/>
    <cellStyle name="Millares 2 3 2 3 2 2 4" xfId="33722"/>
    <cellStyle name="Millares 2 3 2 3 2 3" xfId="8220"/>
    <cellStyle name="Millares 2 3 2 3 2 3 2" xfId="8221"/>
    <cellStyle name="Millares 2 3 2 3 2 3 2 2" xfId="33727"/>
    <cellStyle name="Millares 2 3 2 3 2 3 3" xfId="33726"/>
    <cellStyle name="Millares 2 3 2 3 2 4" xfId="8222"/>
    <cellStyle name="Millares 2 3 2 3 2 4 2" xfId="33728"/>
    <cellStyle name="Millares 2 3 2 3 2 5" xfId="33721"/>
    <cellStyle name="Millares 2 3 2 3 3" xfId="8223"/>
    <cellStyle name="Millares 2 3 2 3 3 2" xfId="8224"/>
    <cellStyle name="Millares 2 3 2 3 3 2 2" xfId="8225"/>
    <cellStyle name="Millares 2 3 2 3 3 2 2 2" xfId="33731"/>
    <cellStyle name="Millares 2 3 2 3 3 2 3" xfId="33730"/>
    <cellStyle name="Millares 2 3 2 3 3 3" xfId="8226"/>
    <cellStyle name="Millares 2 3 2 3 3 3 2" xfId="33732"/>
    <cellStyle name="Millares 2 3 2 3 3 4" xfId="33729"/>
    <cellStyle name="Millares 2 3 2 3 4" xfId="8227"/>
    <cellStyle name="Millares 2 3 2 3 4 2" xfId="8228"/>
    <cellStyle name="Millares 2 3 2 3 4 2 2" xfId="33734"/>
    <cellStyle name="Millares 2 3 2 3 4 3" xfId="33733"/>
    <cellStyle name="Millares 2 3 2 3 5" xfId="8229"/>
    <cellStyle name="Millares 2 3 2 3 5 2" xfId="33735"/>
    <cellStyle name="Millares 2 3 2 3 6" xfId="33720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39"/>
    <cellStyle name="Millares 2 3 2 4 2 2 3" xfId="33738"/>
    <cellStyle name="Millares 2 3 2 4 2 3" xfId="8234"/>
    <cellStyle name="Millares 2 3 2 4 2 3 2" xfId="33740"/>
    <cellStyle name="Millares 2 3 2 4 2 4" xfId="33737"/>
    <cellStyle name="Millares 2 3 2 4 3" xfId="8235"/>
    <cellStyle name="Millares 2 3 2 4 3 2" xfId="8236"/>
    <cellStyle name="Millares 2 3 2 4 3 2 2" xfId="33742"/>
    <cellStyle name="Millares 2 3 2 4 3 3" xfId="33741"/>
    <cellStyle name="Millares 2 3 2 4 4" xfId="8237"/>
    <cellStyle name="Millares 2 3 2 4 4 2" xfId="33743"/>
    <cellStyle name="Millares 2 3 2 4 5" xfId="33736"/>
    <cellStyle name="Millares 2 3 2 5" xfId="8238"/>
    <cellStyle name="Millares 2 3 2 5 2" xfId="8239"/>
    <cellStyle name="Millares 2 3 2 5 2 2" xfId="8240"/>
    <cellStyle name="Millares 2 3 2 5 2 2 2" xfId="33746"/>
    <cellStyle name="Millares 2 3 2 5 2 3" xfId="33745"/>
    <cellStyle name="Millares 2 3 2 5 3" xfId="8241"/>
    <cellStyle name="Millares 2 3 2 5 3 2" xfId="33747"/>
    <cellStyle name="Millares 2 3 2 5 4" xfId="33744"/>
    <cellStyle name="Millares 2 3 2 6" xfId="8242"/>
    <cellStyle name="Millares 2 3 2 6 2" xfId="8243"/>
    <cellStyle name="Millares 2 3 2 6 2 2" xfId="33749"/>
    <cellStyle name="Millares 2 3 2 6 3" xfId="33748"/>
    <cellStyle name="Millares 2 3 2 7" xfId="8244"/>
    <cellStyle name="Millares 2 3 2 7 2" xfId="33750"/>
    <cellStyle name="Millares 2 3 2 8" xfId="29017"/>
    <cellStyle name="Millares 2 3 2 9" xfId="33703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5"/>
    <cellStyle name="Millares 2 3 3 2 2 2 3" xfId="33754"/>
    <cellStyle name="Millares 2 3 3 2 2 3" xfId="8250"/>
    <cellStyle name="Millares 2 3 3 2 2 3 2" xfId="33756"/>
    <cellStyle name="Millares 2 3 3 2 2 4" xfId="33753"/>
    <cellStyle name="Millares 2 3 3 2 3" xfId="8251"/>
    <cellStyle name="Millares 2 3 3 2 3 2" xfId="8252"/>
    <cellStyle name="Millares 2 3 3 2 3 2 2" xfId="33758"/>
    <cellStyle name="Millares 2 3 3 2 3 3" xfId="33757"/>
    <cellStyle name="Millares 2 3 3 2 4" xfId="8253"/>
    <cellStyle name="Millares 2 3 3 2 4 2" xfId="33759"/>
    <cellStyle name="Millares 2 3 3 2 5" xfId="33752"/>
    <cellStyle name="Millares 2 3 3 3" xfId="8254"/>
    <cellStyle name="Millares 2 3 3 3 2" xfId="8255"/>
    <cellStyle name="Millares 2 3 3 3 2 2" xfId="8256"/>
    <cellStyle name="Millares 2 3 3 3 2 2 2" xfId="33762"/>
    <cellStyle name="Millares 2 3 3 3 2 3" xfId="33761"/>
    <cellStyle name="Millares 2 3 3 3 3" xfId="8257"/>
    <cellStyle name="Millares 2 3 3 3 3 2" xfId="33763"/>
    <cellStyle name="Millares 2 3 3 3 4" xfId="33760"/>
    <cellStyle name="Millares 2 3 3 4" xfId="8258"/>
    <cellStyle name="Millares 2 3 3 4 2" xfId="8259"/>
    <cellStyle name="Millares 2 3 3 4 2 2" xfId="33765"/>
    <cellStyle name="Millares 2 3 3 4 3" xfId="33764"/>
    <cellStyle name="Millares 2 3 3 5" xfId="8260"/>
    <cellStyle name="Millares 2 3 3 5 2" xfId="33766"/>
    <cellStyle name="Millares 2 3 3 6" xfId="33751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1"/>
    <cellStyle name="Millares 2 3 4 2 2 2 3" xfId="33770"/>
    <cellStyle name="Millares 2 3 4 2 2 3" xfId="8266"/>
    <cellStyle name="Millares 2 3 4 2 2 3 2" xfId="33772"/>
    <cellStyle name="Millares 2 3 4 2 2 4" xfId="33769"/>
    <cellStyle name="Millares 2 3 4 2 3" xfId="8267"/>
    <cellStyle name="Millares 2 3 4 2 3 2" xfId="8268"/>
    <cellStyle name="Millares 2 3 4 2 3 2 2" xfId="33774"/>
    <cellStyle name="Millares 2 3 4 2 3 3" xfId="33773"/>
    <cellStyle name="Millares 2 3 4 2 4" xfId="8269"/>
    <cellStyle name="Millares 2 3 4 2 4 2" xfId="33775"/>
    <cellStyle name="Millares 2 3 4 2 5" xfId="33768"/>
    <cellStyle name="Millares 2 3 4 3" xfId="8270"/>
    <cellStyle name="Millares 2 3 4 3 2" xfId="8271"/>
    <cellStyle name="Millares 2 3 4 3 2 2" xfId="8272"/>
    <cellStyle name="Millares 2 3 4 3 2 2 2" xfId="33778"/>
    <cellStyle name="Millares 2 3 4 3 2 3" xfId="33777"/>
    <cellStyle name="Millares 2 3 4 3 3" xfId="8273"/>
    <cellStyle name="Millares 2 3 4 3 3 2" xfId="33779"/>
    <cellStyle name="Millares 2 3 4 3 4" xfId="33776"/>
    <cellStyle name="Millares 2 3 4 4" xfId="8274"/>
    <cellStyle name="Millares 2 3 4 4 2" xfId="8275"/>
    <cellStyle name="Millares 2 3 4 4 2 2" xfId="33781"/>
    <cellStyle name="Millares 2 3 4 4 3" xfId="33780"/>
    <cellStyle name="Millares 2 3 4 5" xfId="8276"/>
    <cellStyle name="Millares 2 3 4 5 2" xfId="33782"/>
    <cellStyle name="Millares 2 3 4 6" xfId="33767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7"/>
    <cellStyle name="Millares 2 3 5 2 2 2 3" xfId="33786"/>
    <cellStyle name="Millares 2 3 5 2 2 3" xfId="8282"/>
    <cellStyle name="Millares 2 3 5 2 2 3 2" xfId="33788"/>
    <cellStyle name="Millares 2 3 5 2 2 4" xfId="33785"/>
    <cellStyle name="Millares 2 3 5 2 3" xfId="8283"/>
    <cellStyle name="Millares 2 3 5 2 3 2" xfId="8284"/>
    <cellStyle name="Millares 2 3 5 2 3 2 2" xfId="33790"/>
    <cellStyle name="Millares 2 3 5 2 3 3" xfId="33789"/>
    <cellStyle name="Millares 2 3 5 2 4" xfId="8285"/>
    <cellStyle name="Millares 2 3 5 2 4 2" xfId="33791"/>
    <cellStyle name="Millares 2 3 5 2 5" xfId="33784"/>
    <cellStyle name="Millares 2 3 5 3" xfId="8286"/>
    <cellStyle name="Millares 2 3 5 3 2" xfId="8287"/>
    <cellStyle name="Millares 2 3 5 3 2 2" xfId="8288"/>
    <cellStyle name="Millares 2 3 5 3 2 2 2" xfId="33794"/>
    <cellStyle name="Millares 2 3 5 3 2 3" xfId="33793"/>
    <cellStyle name="Millares 2 3 5 3 3" xfId="8289"/>
    <cellStyle name="Millares 2 3 5 3 3 2" xfId="33795"/>
    <cellStyle name="Millares 2 3 5 3 4" xfId="33792"/>
    <cellStyle name="Millares 2 3 5 4" xfId="8290"/>
    <cellStyle name="Millares 2 3 5 4 2" xfId="8291"/>
    <cellStyle name="Millares 2 3 5 4 2 2" xfId="33797"/>
    <cellStyle name="Millares 2 3 5 4 3" xfId="33796"/>
    <cellStyle name="Millares 2 3 5 5" xfId="8292"/>
    <cellStyle name="Millares 2 3 5 5 2" xfId="33798"/>
    <cellStyle name="Millares 2 3 5 6" xfId="33783"/>
    <cellStyle name="Millares 2 3 6" xfId="8293"/>
    <cellStyle name="Millares 2 3 6 2" xfId="8294"/>
    <cellStyle name="Millares 2 3 6 2 2" xfId="8295"/>
    <cellStyle name="Millares 2 3 6 2 2 2" xfId="8296"/>
    <cellStyle name="Millares 2 3 6 2 2 2 2" xfId="33802"/>
    <cellStyle name="Millares 2 3 6 2 2 3" xfId="33801"/>
    <cellStyle name="Millares 2 3 6 2 3" xfId="8297"/>
    <cellStyle name="Millares 2 3 6 2 3 2" xfId="33803"/>
    <cellStyle name="Millares 2 3 6 2 4" xfId="33800"/>
    <cellStyle name="Millares 2 3 6 3" xfId="8298"/>
    <cellStyle name="Millares 2 3 6 3 2" xfId="8299"/>
    <cellStyle name="Millares 2 3 6 3 2 2" xfId="33805"/>
    <cellStyle name="Millares 2 3 6 3 3" xfId="33804"/>
    <cellStyle name="Millares 2 3 6 4" xfId="8300"/>
    <cellStyle name="Millares 2 3 6 4 2" xfId="33806"/>
    <cellStyle name="Millares 2 3 6 5" xfId="33799"/>
    <cellStyle name="Millares 2 3 7" xfId="8301"/>
    <cellStyle name="Millares 2 3 7 2" xfId="8302"/>
    <cellStyle name="Millares 2 3 7 2 2" xfId="8303"/>
    <cellStyle name="Millares 2 3 7 2 2 2" xfId="33809"/>
    <cellStyle name="Millares 2 3 7 2 3" xfId="33808"/>
    <cellStyle name="Millares 2 3 7 3" xfId="8304"/>
    <cellStyle name="Millares 2 3 7 3 2" xfId="33810"/>
    <cellStyle name="Millares 2 3 7 4" xfId="33807"/>
    <cellStyle name="Millares 2 3 8" xfId="8305"/>
    <cellStyle name="Millares 2 3 8 2" xfId="8306"/>
    <cellStyle name="Millares 2 3 8 2 2" xfId="33812"/>
    <cellStyle name="Millares 2 3 8 3" xfId="33811"/>
    <cellStyle name="Millares 2 3 9" xfId="8307"/>
    <cellStyle name="Millares 2 3 9 2" xfId="8308"/>
    <cellStyle name="Millares 2 3 9 2 2" xfId="33814"/>
    <cellStyle name="Millares 2 3 9 3" xfId="33813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0"/>
    <cellStyle name="Millares 2 4 2 2 2 2 3" xfId="33819"/>
    <cellStyle name="Millares 2 4 2 2 2 3" xfId="8315"/>
    <cellStyle name="Millares 2 4 2 2 2 3 2" xfId="33821"/>
    <cellStyle name="Millares 2 4 2 2 2 4" xfId="33818"/>
    <cellStyle name="Millares 2 4 2 2 3" xfId="8316"/>
    <cellStyle name="Millares 2 4 2 2 3 2" xfId="8317"/>
    <cellStyle name="Millares 2 4 2 2 3 2 2" xfId="33823"/>
    <cellStyle name="Millares 2 4 2 2 3 3" xfId="33822"/>
    <cellStyle name="Millares 2 4 2 2 4" xfId="8318"/>
    <cellStyle name="Millares 2 4 2 2 4 2" xfId="33824"/>
    <cellStyle name="Millares 2 4 2 2 5" xfId="33817"/>
    <cellStyle name="Millares 2 4 2 3" xfId="8319"/>
    <cellStyle name="Millares 2 4 2 3 2" xfId="8320"/>
    <cellStyle name="Millares 2 4 2 3 2 2" xfId="8321"/>
    <cellStyle name="Millares 2 4 2 3 2 2 2" xfId="33827"/>
    <cellStyle name="Millares 2 4 2 3 2 3" xfId="33826"/>
    <cellStyle name="Millares 2 4 2 3 3" xfId="8322"/>
    <cellStyle name="Millares 2 4 2 3 3 2" xfId="33828"/>
    <cellStyle name="Millares 2 4 2 3 4" xfId="33825"/>
    <cellStyle name="Millares 2 4 2 4" xfId="8323"/>
    <cellStyle name="Millares 2 4 2 4 2" xfId="8324"/>
    <cellStyle name="Millares 2 4 2 4 2 2" xfId="33830"/>
    <cellStyle name="Millares 2 4 2 4 3" xfId="33829"/>
    <cellStyle name="Millares 2 4 2 5" xfId="8325"/>
    <cellStyle name="Millares 2 4 2 5 2" xfId="33831"/>
    <cellStyle name="Millares 2 4 2 6" xfId="33816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6"/>
    <cellStyle name="Millares 2 4 3 2 2 2 3" xfId="33835"/>
    <cellStyle name="Millares 2 4 3 2 2 3" xfId="8331"/>
    <cellStyle name="Millares 2 4 3 2 2 3 2" xfId="33837"/>
    <cellStyle name="Millares 2 4 3 2 2 4" xfId="33834"/>
    <cellStyle name="Millares 2 4 3 2 3" xfId="8332"/>
    <cellStyle name="Millares 2 4 3 2 3 2" xfId="8333"/>
    <cellStyle name="Millares 2 4 3 2 3 2 2" xfId="33839"/>
    <cellStyle name="Millares 2 4 3 2 3 3" xfId="33838"/>
    <cellStyle name="Millares 2 4 3 2 4" xfId="8334"/>
    <cellStyle name="Millares 2 4 3 2 4 2" xfId="33840"/>
    <cellStyle name="Millares 2 4 3 2 5" xfId="33833"/>
    <cellStyle name="Millares 2 4 3 3" xfId="8335"/>
    <cellStyle name="Millares 2 4 3 3 2" xfId="8336"/>
    <cellStyle name="Millares 2 4 3 3 2 2" xfId="8337"/>
    <cellStyle name="Millares 2 4 3 3 2 2 2" xfId="33843"/>
    <cellStyle name="Millares 2 4 3 3 2 3" xfId="33842"/>
    <cellStyle name="Millares 2 4 3 3 3" xfId="8338"/>
    <cellStyle name="Millares 2 4 3 3 3 2" xfId="33844"/>
    <cellStyle name="Millares 2 4 3 3 4" xfId="33841"/>
    <cellStyle name="Millares 2 4 3 4" xfId="8339"/>
    <cellStyle name="Millares 2 4 3 4 2" xfId="8340"/>
    <cellStyle name="Millares 2 4 3 4 2 2" xfId="33846"/>
    <cellStyle name="Millares 2 4 3 4 3" xfId="33845"/>
    <cellStyle name="Millares 2 4 3 5" xfId="8341"/>
    <cellStyle name="Millares 2 4 3 5 2" xfId="33847"/>
    <cellStyle name="Millares 2 4 3 6" xfId="33832"/>
    <cellStyle name="Millares 2 4 4" xfId="8342"/>
    <cellStyle name="Millares 2 4 4 2" xfId="8343"/>
    <cellStyle name="Millares 2 4 4 2 2" xfId="8344"/>
    <cellStyle name="Millares 2 4 4 2 2 2" xfId="8345"/>
    <cellStyle name="Millares 2 4 4 2 2 2 2" xfId="33851"/>
    <cellStyle name="Millares 2 4 4 2 2 3" xfId="33850"/>
    <cellStyle name="Millares 2 4 4 2 3" xfId="8346"/>
    <cellStyle name="Millares 2 4 4 2 3 2" xfId="33852"/>
    <cellStyle name="Millares 2 4 4 2 4" xfId="33849"/>
    <cellStyle name="Millares 2 4 4 3" xfId="8347"/>
    <cellStyle name="Millares 2 4 4 3 2" xfId="8348"/>
    <cellStyle name="Millares 2 4 4 3 2 2" xfId="33854"/>
    <cellStyle name="Millares 2 4 4 3 3" xfId="33853"/>
    <cellStyle name="Millares 2 4 4 4" xfId="8349"/>
    <cellStyle name="Millares 2 4 4 4 2" xfId="33855"/>
    <cellStyle name="Millares 2 4 4 5" xfId="33848"/>
    <cellStyle name="Millares 2 4 5" xfId="8350"/>
    <cellStyle name="Millares 2 4 5 2" xfId="8351"/>
    <cellStyle name="Millares 2 4 5 2 2" xfId="8352"/>
    <cellStyle name="Millares 2 4 5 2 2 2" xfId="33858"/>
    <cellStyle name="Millares 2 4 5 2 3" xfId="33857"/>
    <cellStyle name="Millares 2 4 5 3" xfId="8353"/>
    <cellStyle name="Millares 2 4 5 3 2" xfId="33859"/>
    <cellStyle name="Millares 2 4 5 4" xfId="33856"/>
    <cellStyle name="Millares 2 4 6" xfId="8354"/>
    <cellStyle name="Millares 2 4 6 2" xfId="8355"/>
    <cellStyle name="Millares 2 4 6 2 2" xfId="33861"/>
    <cellStyle name="Millares 2 4 6 3" xfId="33860"/>
    <cellStyle name="Millares 2 4 7" xfId="8356"/>
    <cellStyle name="Millares 2 4 7 2" xfId="33862"/>
    <cellStyle name="Millares 2 4 8" xfId="29018"/>
    <cellStyle name="Millares 2 4 9" xfId="33815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8"/>
    <cellStyle name="Millares 2 5 2 2 2 2 3" xfId="33867"/>
    <cellStyle name="Millares 2 5 2 2 2 3" xfId="8363"/>
    <cellStyle name="Millares 2 5 2 2 2 3 2" xfId="33869"/>
    <cellStyle name="Millares 2 5 2 2 2 4" xfId="33866"/>
    <cellStyle name="Millares 2 5 2 2 3" xfId="8364"/>
    <cellStyle name="Millares 2 5 2 2 3 2" xfId="8365"/>
    <cellStyle name="Millares 2 5 2 2 3 2 2" xfId="33871"/>
    <cellStyle name="Millares 2 5 2 2 3 3" xfId="33870"/>
    <cellStyle name="Millares 2 5 2 2 4" xfId="8366"/>
    <cellStyle name="Millares 2 5 2 2 4 2" xfId="33872"/>
    <cellStyle name="Millares 2 5 2 2 5" xfId="33865"/>
    <cellStyle name="Millares 2 5 2 3" xfId="8367"/>
    <cellStyle name="Millares 2 5 2 3 2" xfId="8368"/>
    <cellStyle name="Millares 2 5 2 3 2 2" xfId="8369"/>
    <cellStyle name="Millares 2 5 2 3 2 2 2" xfId="33875"/>
    <cellStyle name="Millares 2 5 2 3 2 3" xfId="33874"/>
    <cellStyle name="Millares 2 5 2 3 3" xfId="8370"/>
    <cellStyle name="Millares 2 5 2 3 3 2" xfId="33876"/>
    <cellStyle name="Millares 2 5 2 3 4" xfId="33873"/>
    <cellStyle name="Millares 2 5 2 4" xfId="8371"/>
    <cellStyle name="Millares 2 5 2 4 2" xfId="8372"/>
    <cellStyle name="Millares 2 5 2 4 2 2" xfId="33878"/>
    <cellStyle name="Millares 2 5 2 4 3" xfId="33877"/>
    <cellStyle name="Millares 2 5 2 5" xfId="8373"/>
    <cellStyle name="Millares 2 5 2 5 2" xfId="33879"/>
    <cellStyle name="Millares 2 5 2 6" xfId="33864"/>
    <cellStyle name="Millares 2 5 3" xfId="8374"/>
    <cellStyle name="Millares 2 5 3 2" xfId="33880"/>
    <cellStyle name="Millares 2 5 4" xfId="8375"/>
    <cellStyle name="Millares 2 5 4 2" xfId="33881"/>
    <cellStyle name="Millares 2 5 5" xfId="29019"/>
    <cellStyle name="Millares 2 5 6" xfId="33863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6"/>
    <cellStyle name="Millares 2 6 2 2 2 3" xfId="33885"/>
    <cellStyle name="Millares 2 6 2 2 3" xfId="8381"/>
    <cellStyle name="Millares 2 6 2 2 3 2" xfId="33887"/>
    <cellStyle name="Millares 2 6 2 2 4" xfId="33884"/>
    <cellStyle name="Millares 2 6 2 3" xfId="8382"/>
    <cellStyle name="Millares 2 6 2 3 2" xfId="8383"/>
    <cellStyle name="Millares 2 6 2 3 2 2" xfId="33889"/>
    <cellStyle name="Millares 2 6 2 3 3" xfId="33888"/>
    <cellStyle name="Millares 2 6 2 4" xfId="8384"/>
    <cellStyle name="Millares 2 6 2 4 2" xfId="33890"/>
    <cellStyle name="Millares 2 6 2 5" xfId="33883"/>
    <cellStyle name="Millares 2 6 3" xfId="8385"/>
    <cellStyle name="Millares 2 6 3 2" xfId="8386"/>
    <cellStyle name="Millares 2 6 3 2 2" xfId="8387"/>
    <cellStyle name="Millares 2 6 3 2 2 2" xfId="33893"/>
    <cellStyle name="Millares 2 6 3 2 3" xfId="33892"/>
    <cellStyle name="Millares 2 6 3 3" xfId="8388"/>
    <cellStyle name="Millares 2 6 3 3 2" xfId="33894"/>
    <cellStyle name="Millares 2 6 3 4" xfId="33891"/>
    <cellStyle name="Millares 2 6 4" xfId="8389"/>
    <cellStyle name="Millares 2 6 4 2" xfId="8390"/>
    <cellStyle name="Millares 2 6 4 2 2" xfId="33896"/>
    <cellStyle name="Millares 2 6 4 3" xfId="33895"/>
    <cellStyle name="Millares 2 6 5" xfId="8391"/>
    <cellStyle name="Millares 2 6 5 2" xfId="33897"/>
    <cellStyle name="Millares 2 6 6" xfId="29020"/>
    <cellStyle name="Millares 2 6 7" xfId="33882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2"/>
    <cellStyle name="Millares 2 7 2 2 2 3" xfId="33901"/>
    <cellStyle name="Millares 2 7 2 2 3" xfId="8397"/>
    <cellStyle name="Millares 2 7 2 2 3 2" xfId="33903"/>
    <cellStyle name="Millares 2 7 2 2 4" xfId="33900"/>
    <cellStyle name="Millares 2 7 2 3" xfId="8398"/>
    <cellStyle name="Millares 2 7 2 3 2" xfId="8399"/>
    <cellStyle name="Millares 2 7 2 3 2 2" xfId="33905"/>
    <cellStyle name="Millares 2 7 2 3 3" xfId="33904"/>
    <cellStyle name="Millares 2 7 2 4" xfId="8400"/>
    <cellStyle name="Millares 2 7 2 4 2" xfId="33906"/>
    <cellStyle name="Millares 2 7 2 5" xfId="33899"/>
    <cellStyle name="Millares 2 7 3" xfId="8401"/>
    <cellStyle name="Millares 2 7 3 2" xfId="8402"/>
    <cellStyle name="Millares 2 7 3 2 2" xfId="8403"/>
    <cellStyle name="Millares 2 7 3 2 2 2" xfId="33909"/>
    <cellStyle name="Millares 2 7 3 2 3" xfId="33908"/>
    <cellStyle name="Millares 2 7 3 3" xfId="8404"/>
    <cellStyle name="Millares 2 7 3 3 2" xfId="33910"/>
    <cellStyle name="Millares 2 7 3 4" xfId="33907"/>
    <cellStyle name="Millares 2 7 4" xfId="8405"/>
    <cellStyle name="Millares 2 7 4 2" xfId="8406"/>
    <cellStyle name="Millares 2 7 4 2 2" xfId="33912"/>
    <cellStyle name="Millares 2 7 4 3" xfId="33911"/>
    <cellStyle name="Millares 2 7 5" xfId="8407"/>
    <cellStyle name="Millares 2 7 5 2" xfId="33913"/>
    <cellStyle name="Millares 2 7 6" xfId="29021"/>
    <cellStyle name="Millares 2 7 7" xfId="33898"/>
    <cellStyle name="Millares 2 8" xfId="8408"/>
    <cellStyle name="Millares 2 8 2" xfId="8409"/>
    <cellStyle name="Millares 2 8 2 2" xfId="8410"/>
    <cellStyle name="Millares 2 8 2 2 2" xfId="8411"/>
    <cellStyle name="Millares 2 8 2 2 2 2" xfId="33917"/>
    <cellStyle name="Millares 2 8 2 2 3" xfId="33916"/>
    <cellStyle name="Millares 2 8 2 3" xfId="8412"/>
    <cellStyle name="Millares 2 8 2 3 2" xfId="33918"/>
    <cellStyle name="Millares 2 8 2 4" xfId="33915"/>
    <cellStyle name="Millares 2 8 3" xfId="8413"/>
    <cellStyle name="Millares 2 8 3 2" xfId="8414"/>
    <cellStyle name="Millares 2 8 3 2 2" xfId="33920"/>
    <cellStyle name="Millares 2 8 3 3" xfId="33919"/>
    <cellStyle name="Millares 2 8 4" xfId="8415"/>
    <cellStyle name="Millares 2 8 4 2" xfId="33921"/>
    <cellStyle name="Millares 2 8 5" xfId="29022"/>
    <cellStyle name="Millares 2 8 6" xfId="33914"/>
    <cellStyle name="Millares 2 9" xfId="8416"/>
    <cellStyle name="Millares 2 9 2" xfId="8417"/>
    <cellStyle name="Millares 2 9 2 2" xfId="8418"/>
    <cellStyle name="Millares 2 9 2 2 2" xfId="8419"/>
    <cellStyle name="Millares 2 9 2 2 2 2" xfId="33925"/>
    <cellStyle name="Millares 2 9 2 2 3" xfId="33924"/>
    <cellStyle name="Millares 2 9 2 3" xfId="8420"/>
    <cellStyle name="Millares 2 9 2 3 2" xfId="33926"/>
    <cellStyle name="Millares 2 9 2 4" xfId="33923"/>
    <cellStyle name="Millares 2 9 3" xfId="8421"/>
    <cellStyle name="Millares 2 9 3 2" xfId="8422"/>
    <cellStyle name="Millares 2 9 3 2 2" xfId="33928"/>
    <cellStyle name="Millares 2 9 3 3" xfId="33927"/>
    <cellStyle name="Millares 2 9 4" xfId="8423"/>
    <cellStyle name="Millares 2 9 4 2" xfId="33929"/>
    <cellStyle name="Millares 2 9 5" xfId="29023"/>
    <cellStyle name="Millares 2 9 6" xfId="33922"/>
    <cellStyle name="Millares 20" xfId="8424"/>
    <cellStyle name="Millares 20 2" xfId="33930"/>
    <cellStyle name="Millares 21" xfId="8425"/>
    <cellStyle name="Millares 21 2" xfId="33931"/>
    <cellStyle name="Millares 22" xfId="8426"/>
    <cellStyle name="Millares 22 2" xfId="33932"/>
    <cellStyle name="Millares 23" xfId="8427"/>
    <cellStyle name="Millares 23 2" xfId="33933"/>
    <cellStyle name="Millares 24" xfId="8428"/>
    <cellStyle name="Millares 24 2" xfId="33934"/>
    <cellStyle name="Millares 25" xfId="8429"/>
    <cellStyle name="Millares 25 2" xfId="33935"/>
    <cellStyle name="Millares 26" xfId="8430"/>
    <cellStyle name="Millares 26 2" xfId="33936"/>
    <cellStyle name="Millares 27" xfId="8431"/>
    <cellStyle name="Millares 27 2" xfId="33937"/>
    <cellStyle name="Millares 28" xfId="8432"/>
    <cellStyle name="Millares 28 2" xfId="33938"/>
    <cellStyle name="Millares 29" xfId="8433"/>
    <cellStyle name="Millares 29 2" xfId="33939"/>
    <cellStyle name="Millares 3" xfId="8434"/>
    <cellStyle name="Millares 3 10" xfId="8435"/>
    <cellStyle name="Millares 3 10 2" xfId="29025"/>
    <cellStyle name="Millares 3 10 3" xfId="33941"/>
    <cellStyle name="Millares 3 11" xfId="29024"/>
    <cellStyle name="Millares 3 12" xfId="33940"/>
    <cellStyle name="Millares 3 2" xfId="8436"/>
    <cellStyle name="Millares 3 2 2" xfId="8437"/>
    <cellStyle name="Millares 3 2 2 2" xfId="33943"/>
    <cellStyle name="Millares 3 2 3" xfId="8438"/>
    <cellStyle name="Millares 3 2 3 2" xfId="33944"/>
    <cellStyle name="Millares 3 2 4" xfId="29026"/>
    <cellStyle name="Millares 3 2 5" xfId="33942"/>
    <cellStyle name="Millares 3 3" xfId="8439"/>
    <cellStyle name="Millares 3 3 2" xfId="29027"/>
    <cellStyle name="Millares 3 3 3" xfId="33945"/>
    <cellStyle name="Millares 3 4" xfId="8440"/>
    <cellStyle name="Millares 3 4 2" xfId="29028"/>
    <cellStyle name="Millares 3 4 3" xfId="33946"/>
    <cellStyle name="Millares 3 5" xfId="8441"/>
    <cellStyle name="Millares 3 5 2" xfId="29029"/>
    <cellStyle name="Millares 3 5 3" xfId="33947"/>
    <cellStyle name="Millares 3 6" xfId="8442"/>
    <cellStyle name="Millares 3 6 2" xfId="29030"/>
    <cellStyle name="Millares 3 6 3" xfId="33948"/>
    <cellStyle name="Millares 3 7" xfId="8443"/>
    <cellStyle name="Millares 3 7 2" xfId="29031"/>
    <cellStyle name="Millares 3 7 3" xfId="33949"/>
    <cellStyle name="Millares 3 8" xfId="8444"/>
    <cellStyle name="Millares 3 8 2" xfId="29032"/>
    <cellStyle name="Millares 3 8 3" xfId="33950"/>
    <cellStyle name="Millares 3 9" xfId="8445"/>
    <cellStyle name="Millares 3 9 2" xfId="29033"/>
    <cellStyle name="Millares 3 9 3" xfId="33951"/>
    <cellStyle name="Millares 30" xfId="8446"/>
    <cellStyle name="Millares 30 2" xfId="33952"/>
    <cellStyle name="Millares 31" xfId="8447"/>
    <cellStyle name="Millares 31 2" xfId="33953"/>
    <cellStyle name="Millares 32" xfId="8448"/>
    <cellStyle name="Millares 32 2" xfId="33954"/>
    <cellStyle name="Millares 33" xfId="8449"/>
    <cellStyle name="Millares 33 2" xfId="33955"/>
    <cellStyle name="Millares 34" xfId="8450"/>
    <cellStyle name="Millares 34 2" xfId="33956"/>
    <cellStyle name="Millares 35" xfId="8451"/>
    <cellStyle name="Millares 35 2" xfId="33957"/>
    <cellStyle name="Millares 36" xfId="8452"/>
    <cellStyle name="Millares 36 2" xfId="33958"/>
    <cellStyle name="Millares 37" xfId="8453"/>
    <cellStyle name="Millares 37 2" xfId="33959"/>
    <cellStyle name="Millares 38" xfId="8454"/>
    <cellStyle name="Millares 38 2" xfId="33960"/>
    <cellStyle name="Millares 39" xfId="8455"/>
    <cellStyle name="Millares 39 2" xfId="33961"/>
    <cellStyle name="Millares 4" xfId="8456"/>
    <cellStyle name="Millares 4 10" xfId="8457"/>
    <cellStyle name="Millares 4 10 2" xfId="29035"/>
    <cellStyle name="Millares 4 10 3" xfId="33963"/>
    <cellStyle name="Millares 4 11" xfId="29034"/>
    <cellStyle name="Millares 4 12" xfId="33962"/>
    <cellStyle name="Millares 4 2" xfId="8458"/>
    <cellStyle name="Millares 4 2 2" xfId="29036"/>
    <cellStyle name="Millares 4 2 3" xfId="33964"/>
    <cellStyle name="Millares 4 3" xfId="8459"/>
    <cellStyle name="Millares 4 3 2" xfId="29037"/>
    <cellStyle name="Millares 4 3 3" xfId="33965"/>
    <cellStyle name="Millares 4 4" xfId="8460"/>
    <cellStyle name="Millares 4 4 2" xfId="29038"/>
    <cellStyle name="Millares 4 4 3" xfId="33966"/>
    <cellStyle name="Millares 4 5" xfId="8461"/>
    <cellStyle name="Millares 4 5 2" xfId="29039"/>
    <cellStyle name="Millares 4 5 3" xfId="33967"/>
    <cellStyle name="Millares 4 6" xfId="8462"/>
    <cellStyle name="Millares 4 6 2" xfId="29040"/>
    <cellStyle name="Millares 4 6 3" xfId="33968"/>
    <cellStyle name="Millares 4 7" xfId="8463"/>
    <cellStyle name="Millares 4 7 2" xfId="29041"/>
    <cellStyle name="Millares 4 7 3" xfId="33969"/>
    <cellStyle name="Millares 4 8" xfId="8464"/>
    <cellStyle name="Millares 4 8 2" xfId="29042"/>
    <cellStyle name="Millares 4 8 3" xfId="33970"/>
    <cellStyle name="Millares 4 9" xfId="8465"/>
    <cellStyle name="Millares 4 9 2" xfId="29043"/>
    <cellStyle name="Millares 4 9 3" xfId="33971"/>
    <cellStyle name="Millares 40" xfId="8466"/>
    <cellStyle name="Millares 40 2" xfId="33972"/>
    <cellStyle name="Millares 41" xfId="8467"/>
    <cellStyle name="Millares 41 2" xfId="33973"/>
    <cellStyle name="Millares 42" xfId="8468"/>
    <cellStyle name="Millares 42 2" xfId="33974"/>
    <cellStyle name="Millares 43" xfId="8469"/>
    <cellStyle name="Millares 43 2" xfId="33975"/>
    <cellStyle name="Millares 44" xfId="8470"/>
    <cellStyle name="Millares 44 2" xfId="33976"/>
    <cellStyle name="Millares 45" xfId="8471"/>
    <cellStyle name="Millares 45 2" xfId="33977"/>
    <cellStyle name="Millares 46" xfId="8472"/>
    <cellStyle name="Millares 46 2" xfId="33978"/>
    <cellStyle name="Millares 47" xfId="8473"/>
    <cellStyle name="Millares 47 2" xfId="33979"/>
    <cellStyle name="Millares 48" xfId="8474"/>
    <cellStyle name="Millares 48 2" xfId="33980"/>
    <cellStyle name="Millares 49" xfId="8475"/>
    <cellStyle name="Millares 49 2" xfId="33981"/>
    <cellStyle name="Millares 5" xfId="8476"/>
    <cellStyle name="Millares 5 2" xfId="8477"/>
    <cellStyle name="Millares 5 2 2" xfId="33983"/>
    <cellStyle name="Millares 5 3" xfId="29044"/>
    <cellStyle name="Millares 5 4" xfId="33982"/>
    <cellStyle name="Millares 50" xfId="8478"/>
    <cellStyle name="Millares 50 2" xfId="33984"/>
    <cellStyle name="Millares 51" xfId="8479"/>
    <cellStyle name="Millares 51 2" xfId="33985"/>
    <cellStyle name="Millares 52" xfId="8480"/>
    <cellStyle name="Millares 52 2" xfId="33986"/>
    <cellStyle name="Millares 53" xfId="8481"/>
    <cellStyle name="Millares 53 2" xfId="33987"/>
    <cellStyle name="Millares 54" xfId="8482"/>
    <cellStyle name="Millares 54 2" xfId="33988"/>
    <cellStyle name="Millares 55" xfId="8483"/>
    <cellStyle name="Millares 55 2" xfId="33989"/>
    <cellStyle name="Millares 56" xfId="8484"/>
    <cellStyle name="Millares 56 2" xfId="33990"/>
    <cellStyle name="Millares 57" xfId="8485"/>
    <cellStyle name="Millares 57 2" xfId="33991"/>
    <cellStyle name="Millares 58" xfId="8486"/>
    <cellStyle name="Millares 58 2" xfId="33992"/>
    <cellStyle name="Millares 59" xfId="8487"/>
    <cellStyle name="Millares 59 2" xfId="33993"/>
    <cellStyle name="Millares 6" xfId="8488"/>
    <cellStyle name="Millares 6 2" xfId="29045"/>
    <cellStyle name="Millares 6 3" xfId="33994"/>
    <cellStyle name="Millares 60" xfId="8489"/>
    <cellStyle name="Millares 60 2" xfId="33995"/>
    <cellStyle name="Millares 61" xfId="8490"/>
    <cellStyle name="Millares 61 2" xfId="33996"/>
    <cellStyle name="Millares 62" xfId="8491"/>
    <cellStyle name="Millares 62 2" xfId="33997"/>
    <cellStyle name="Millares 63" xfId="8492"/>
    <cellStyle name="Millares 63 2" xfId="33998"/>
    <cellStyle name="Millares 64" xfId="8493"/>
    <cellStyle name="Millares 64 2" xfId="33999"/>
    <cellStyle name="Millares 65" xfId="8494"/>
    <cellStyle name="Millares 65 2" xfId="34000"/>
    <cellStyle name="Millares 66" xfId="8495"/>
    <cellStyle name="Millares 66 2" xfId="34001"/>
    <cellStyle name="Millares 67" xfId="8496"/>
    <cellStyle name="Millares 67 2" xfId="34002"/>
    <cellStyle name="Millares 68" xfId="8497"/>
    <cellStyle name="Millares 68 2" xfId="34003"/>
    <cellStyle name="Millares 69" xfId="29525"/>
    <cellStyle name="Millares 7" xfId="8498"/>
    <cellStyle name="Millares 7 2" xfId="34004"/>
    <cellStyle name="Millares 70" xfId="29531"/>
    <cellStyle name="Millares 71" xfId="29529"/>
    <cellStyle name="Millares 72" xfId="29524"/>
    <cellStyle name="Millares 73" xfId="29530"/>
    <cellStyle name="Millares 74" xfId="29528"/>
    <cellStyle name="Millares 75" xfId="34157"/>
    <cellStyle name="Millares 76" xfId="34165"/>
    <cellStyle name="Millares 77" xfId="34168"/>
    <cellStyle name="Millares 78" xfId="34173"/>
    <cellStyle name="Millares 79" xfId="34174"/>
    <cellStyle name="Millares 8" xfId="8499"/>
    <cellStyle name="Millares 8 2" xfId="34005"/>
    <cellStyle name="Millares 80" xfId="34175"/>
    <cellStyle name="Millares 81" xfId="34176"/>
    <cellStyle name="Millares 82" xfId="34177"/>
    <cellStyle name="Millares 83" xfId="34178"/>
    <cellStyle name="Millares 84" xfId="34179"/>
    <cellStyle name="Millares 85" xfId="34180"/>
    <cellStyle name="Millares 86" xfId="34181"/>
    <cellStyle name="Millares 87" xfId="34182"/>
    <cellStyle name="Millares 88" xfId="34183"/>
    <cellStyle name="Millares 9" xfId="8500"/>
    <cellStyle name="Millares 9 2" xfId="34006"/>
    <cellStyle name="Moneda 2" xfId="3"/>
    <cellStyle name="Moneda 2 10" xfId="8502"/>
    <cellStyle name="Moneda 2 10 2" xfId="29047"/>
    <cellStyle name="Moneda 2 10 3" xfId="34008"/>
    <cellStyle name="Moneda 2 11" xfId="29046"/>
    <cellStyle name="Moneda 2 12" xfId="34007"/>
    <cellStyle name="Moneda 2 13" xfId="34151"/>
    <cellStyle name="Moneda 2 14" xfId="8501"/>
    <cellStyle name="Moneda 2 15" xfId="34154"/>
    <cellStyle name="Moneda 2 16" xfId="34169"/>
    <cellStyle name="Moneda 2 2" xfId="8503"/>
    <cellStyle name="Moneda 2 2 2" xfId="8504"/>
    <cellStyle name="Moneda 2 2 2 2" xfId="34010"/>
    <cellStyle name="Moneda 2 2 3" xfId="29048"/>
    <cellStyle name="Moneda 2 2 4" xfId="34009"/>
    <cellStyle name="Moneda 2 2 5" xfId="34155"/>
    <cellStyle name="Moneda 2 3" xfId="8505"/>
    <cellStyle name="Moneda 2 3 2" xfId="8506"/>
    <cellStyle name="Moneda 2 3 2 2" xfId="34012"/>
    <cellStyle name="Moneda 2 3 3" xfId="29049"/>
    <cellStyle name="Moneda 2 3 4" xfId="34011"/>
    <cellStyle name="Moneda 2 3 5" xfId="34161"/>
    <cellStyle name="Moneda 2 4" xfId="8507"/>
    <cellStyle name="Moneda 2 4 10" xfId="34013"/>
    <cellStyle name="Moneda 2 4 2" xfId="8508"/>
    <cellStyle name="Moneda 2 4 2 2" xfId="8509"/>
    <cellStyle name="Moneda 2 4 2 2 2" xfId="34015"/>
    <cellStyle name="Moneda 2 4 2 3" xfId="29051"/>
    <cellStyle name="Moneda 2 4 2 4" xfId="34014"/>
    <cellStyle name="Moneda 2 4 3" xfId="8510"/>
    <cellStyle name="Moneda 2 4 3 2" xfId="29052"/>
    <cellStyle name="Moneda 2 4 3 3" xfId="34016"/>
    <cellStyle name="Moneda 2 4 4" xfId="8511"/>
    <cellStyle name="Moneda 2 4 4 2" xfId="29053"/>
    <cellStyle name="Moneda 2 4 4 3" xfId="34017"/>
    <cellStyle name="Moneda 2 4 5" xfId="8512"/>
    <cellStyle name="Moneda 2 4 5 2" xfId="29054"/>
    <cellStyle name="Moneda 2 4 5 3" xfId="34018"/>
    <cellStyle name="Moneda 2 4 6" xfId="8513"/>
    <cellStyle name="Moneda 2 4 6 2" xfId="29055"/>
    <cellStyle name="Moneda 2 4 6 3" xfId="34019"/>
    <cellStyle name="Moneda 2 4 7" xfId="8514"/>
    <cellStyle name="Moneda 2 4 7 2" xfId="29056"/>
    <cellStyle name="Moneda 2 4 7 3" xfId="34020"/>
    <cellStyle name="Moneda 2 4 8" xfId="8515"/>
    <cellStyle name="Moneda 2 4 8 2" xfId="29057"/>
    <cellStyle name="Moneda 2 4 8 3" xfId="34021"/>
    <cellStyle name="Moneda 2 4 9" xfId="29050"/>
    <cellStyle name="Moneda 2 5" xfId="8516"/>
    <cellStyle name="Moneda 2 5 2" xfId="8517"/>
    <cellStyle name="Moneda 2 5 2 2" xfId="34023"/>
    <cellStyle name="Moneda 2 5 3" xfId="29058"/>
    <cellStyle name="Moneda 2 5 4" xfId="34022"/>
    <cellStyle name="Moneda 2 6" xfId="8518"/>
    <cellStyle name="Moneda 2 6 2" xfId="8519"/>
    <cellStyle name="Moneda 2 6 2 2" xfId="34025"/>
    <cellStyle name="Moneda 2 6 3" xfId="29059"/>
    <cellStyle name="Moneda 2 6 4" xfId="34024"/>
    <cellStyle name="Moneda 2 7" xfId="8520"/>
    <cellStyle name="Moneda 2 7 2" xfId="8521"/>
    <cellStyle name="Moneda 2 7 2 2" xfId="34027"/>
    <cellStyle name="Moneda 2 7 3" xfId="29060"/>
    <cellStyle name="Moneda 2 7 4" xfId="34026"/>
    <cellStyle name="Moneda 2 8" xfId="8522"/>
    <cellStyle name="Moneda 2 8 2" xfId="8523"/>
    <cellStyle name="Moneda 2 8 2 2" xfId="34029"/>
    <cellStyle name="Moneda 2 8 3" xfId="29061"/>
    <cellStyle name="Moneda 2 8 4" xfId="34028"/>
    <cellStyle name="Moneda 2 9" xfId="8524"/>
    <cellStyle name="Moneda 2 9 2" xfId="29062"/>
    <cellStyle name="Moneda 2 9 3" xfId="34030"/>
    <cellStyle name="Moneda 3" xfId="8"/>
    <cellStyle name="Moneda 3 10" xfId="8525"/>
    <cellStyle name="Moneda 3 2" xfId="8526"/>
    <cellStyle name="Moneda 3 2 2" xfId="8527"/>
    <cellStyle name="Moneda 3 2 2 2" xfId="8528"/>
    <cellStyle name="Moneda 3 2 2 2 2" xfId="8529"/>
    <cellStyle name="Moneda 3 2 2 2 2 2" xfId="34035"/>
    <cellStyle name="Moneda 3 2 2 2 3" xfId="34034"/>
    <cellStyle name="Moneda 3 2 2 3" xfId="8530"/>
    <cellStyle name="Moneda 3 2 2 3 2" xfId="34036"/>
    <cellStyle name="Moneda 3 2 2 4" xfId="8531"/>
    <cellStyle name="Moneda 3 2 2 4 2" xfId="34037"/>
    <cellStyle name="Moneda 3 2 2 5" xfId="29065"/>
    <cellStyle name="Moneda 3 2 2 6" xfId="34033"/>
    <cellStyle name="Moneda 3 2 3" xfId="8532"/>
    <cellStyle name="Moneda 3 2 3 2" xfId="8533"/>
    <cellStyle name="Moneda 3 2 3 2 2" xfId="34039"/>
    <cellStyle name="Moneda 3 2 3 3" xfId="34038"/>
    <cellStyle name="Moneda 3 2 4" xfId="8534"/>
    <cellStyle name="Moneda 3 2 4 2" xfId="34040"/>
    <cellStyle name="Moneda 3 2 5" xfId="8535"/>
    <cellStyle name="Moneda 3 2 5 2" xfId="34041"/>
    <cellStyle name="Moneda 3 2 6" xfId="29064"/>
    <cellStyle name="Moneda 3 2 7" xfId="34032"/>
    <cellStyle name="Moneda 3 3" xfId="8536"/>
    <cellStyle name="Moneda 3 3 2" xfId="8537"/>
    <cellStyle name="Moneda 3 3 2 2" xfId="8538"/>
    <cellStyle name="Moneda 3 3 2 2 2" xfId="34044"/>
    <cellStyle name="Moneda 3 3 2 3" xfId="34043"/>
    <cellStyle name="Moneda 3 3 3" xfId="8539"/>
    <cellStyle name="Moneda 3 3 3 2" xfId="34045"/>
    <cellStyle name="Moneda 3 3 4" xfId="34042"/>
    <cellStyle name="Moneda 3 4" xfId="8540"/>
    <cellStyle name="Moneda 3 4 2" xfId="8541"/>
    <cellStyle name="Moneda 3 4 2 2" xfId="34047"/>
    <cellStyle name="Moneda 3 4 3" xfId="34046"/>
    <cellStyle name="Moneda 3 5" xfId="8542"/>
    <cellStyle name="Moneda 3 5 2" xfId="34048"/>
    <cellStyle name="Moneda 3 6" xfId="8543"/>
    <cellStyle name="Moneda 3 6 2" xfId="34049"/>
    <cellStyle name="Moneda 3 7" xfId="29063"/>
    <cellStyle name="Moneda 3 8" xfId="34031"/>
    <cellStyle name="Moneda 3 9" xfId="34153"/>
    <cellStyle name="Moneda 4" xfId="8544"/>
    <cellStyle name="Moneda 4 2" xfId="8545"/>
    <cellStyle name="Moneda 4 2 2" xfId="34051"/>
    <cellStyle name="Moneda 4 3" xfId="8546"/>
    <cellStyle name="Moneda 4 3 2" xfId="34052"/>
    <cellStyle name="Moneda 4 4" xfId="29066"/>
    <cellStyle name="Moneda 4 5" xfId="34050"/>
    <cellStyle name="Moneda 5" xfId="34152"/>
    <cellStyle name="Moneda 6" xfId="34163"/>
    <cellStyle name="Moneda 7" xfId="34167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3"/>
    <cellStyle name="Normal 11" xfId="12538"/>
    <cellStyle name="Normal 11 2" xfId="12539"/>
    <cellStyle name="Normal 11 2 2" xfId="29139"/>
    <cellStyle name="Normal 11 2 3" xfId="34055"/>
    <cellStyle name="Normal 11 3" xfId="29138"/>
    <cellStyle name="Normal 11 4" xfId="34054"/>
    <cellStyle name="Normal 114" xfId="12540"/>
    <cellStyle name="Normal 114 2" xfId="29140"/>
    <cellStyle name="Normal 114 3" xfId="34056"/>
    <cellStyle name="Normal 12" xfId="12541"/>
    <cellStyle name="Normal 12 2" xfId="12542"/>
    <cellStyle name="Normal 12 2 2" xfId="34058"/>
    <cellStyle name="Normal 12 3" xfId="29141"/>
    <cellStyle name="Normal 12 4" xfId="34057"/>
    <cellStyle name="Normal 13" xfId="12543"/>
    <cellStyle name="Normal 13 2" xfId="12544"/>
    <cellStyle name="Normal 13 2 2" xfId="34059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0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1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2"/>
    <cellStyle name="Normal 19" xfId="12603"/>
    <cellStyle name="Normal 19 2" xfId="34063"/>
    <cellStyle name="Normal 2" xfId="2"/>
    <cellStyle name="Normal 2 10" xfId="12605"/>
    <cellStyle name="Normal 2 10 2" xfId="29146"/>
    <cellStyle name="Normal 2 10 3" xfId="34065"/>
    <cellStyle name="Normal 2 11" xfId="12606"/>
    <cellStyle name="Normal 2 11 2" xfId="29147"/>
    <cellStyle name="Normal 2 11 3" xfId="34066"/>
    <cellStyle name="Normal 2 12" xfId="12607"/>
    <cellStyle name="Normal 2 12 2" xfId="29148"/>
    <cellStyle name="Normal 2 12 3" xfId="34067"/>
    <cellStyle name="Normal 2 13" xfId="12608"/>
    <cellStyle name="Normal 2 13 2" xfId="29149"/>
    <cellStyle name="Normal 2 13 3" xfId="34068"/>
    <cellStyle name="Normal 2 14" xfId="29145"/>
    <cellStyle name="Normal 2 15" xfId="12604"/>
    <cellStyle name="Normal 2 15 2" xfId="34064"/>
    <cellStyle name="Normal 2 16" xfId="34150"/>
    <cellStyle name="Normal 2 17" xfId="12"/>
    <cellStyle name="Normal 2 2" xfId="14"/>
    <cellStyle name="Normal 2 2 2" xfId="12610"/>
    <cellStyle name="Normal 2 2 2 2" xfId="12611"/>
    <cellStyle name="Normal 2 2 2 2 2" xfId="29152"/>
    <cellStyle name="Normal 2 2 2 2 3" xfId="34071"/>
    <cellStyle name="Normal 2 2 2 3" xfId="12612"/>
    <cellStyle name="Normal 2 2 2 3 2" xfId="29153"/>
    <cellStyle name="Normal 2 2 2 3 3" xfId="34072"/>
    <cellStyle name="Normal 2 2 2 4" xfId="29151"/>
    <cellStyle name="Normal 2 2 2 5" xfId="34070"/>
    <cellStyle name="Normal 2 2 3" xfId="12613"/>
    <cellStyle name="Normal 2 2 3 2" xfId="29154"/>
    <cellStyle name="Normal 2 2 3 3" xfId="34073"/>
    <cellStyle name="Normal 2 2 4" xfId="12614"/>
    <cellStyle name="Normal 2 2 4 2" xfId="29155"/>
    <cellStyle name="Normal 2 2 4 3" xfId="34074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69"/>
    <cellStyle name="Normal 2 3" xfId="12647"/>
    <cellStyle name="Normal 2 3 2" xfId="29156"/>
    <cellStyle name="Normal 2 3 3" xfId="34075"/>
    <cellStyle name="Normal 2 4" xfId="12648"/>
    <cellStyle name="Normal 2 4 2" xfId="29157"/>
    <cellStyle name="Normal 2 4 3" xfId="34076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7"/>
    <cellStyle name="Normal 2 7" xfId="12780"/>
    <cellStyle name="Normal 2 7 2" xfId="29161"/>
    <cellStyle name="Normal 2 7 3" xfId="34078"/>
    <cellStyle name="Normal 2 8" xfId="12781"/>
    <cellStyle name="Normal 2 8 2" xfId="29162"/>
    <cellStyle name="Normal 2 8 3" xfId="34079"/>
    <cellStyle name="Normal 2 9" xfId="12782"/>
    <cellStyle name="Normal 2 9 2" xfId="29163"/>
    <cellStyle name="Normal 2 9 3" xfId="34080"/>
    <cellStyle name="Normal 20" xfId="12783"/>
    <cellStyle name="Normal 20 2" xfId="12784"/>
    <cellStyle name="Normal 20 2 2" xfId="34082"/>
    <cellStyle name="Normal 20 3" xfId="34081"/>
    <cellStyle name="Normal 21" xfId="12785"/>
    <cellStyle name="Normal 21 2" xfId="12786"/>
    <cellStyle name="Normal 21 2 2" xfId="12787"/>
    <cellStyle name="Normal 21 3" xfId="12788"/>
    <cellStyle name="Normal 22" xfId="10"/>
    <cellStyle name="Normal 22 2" xfId="29527"/>
    <cellStyle name="Normal 22 2 2" xfId="34148"/>
    <cellStyle name="Normal 22 3" xfId="29532"/>
    <cellStyle name="Normal 23" xfId="11"/>
    <cellStyle name="Normal 24" xfId="34149"/>
    <cellStyle name="Normal 25" xfId="12789"/>
    <cellStyle name="Normal 25 2" xfId="34083"/>
    <cellStyle name="Normal 26" xfId="9"/>
    <cellStyle name="Normal 27" xfId="34164"/>
    <cellStyle name="Normal 28" xfId="34166"/>
    <cellStyle name="Normal 29" xfId="1"/>
    <cellStyle name="Normal 3" xfId="4"/>
    <cellStyle name="Normal 3 10" xfId="12791"/>
    <cellStyle name="Normal 3 10 2" xfId="12792"/>
    <cellStyle name="Normal 3 10 2 2" xfId="29166"/>
    <cellStyle name="Normal 3 10 2 3" xfId="34086"/>
    <cellStyle name="Normal 3 10 3" xfId="29165"/>
    <cellStyle name="Normal 3 10 4" xfId="34085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7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8"/>
    <cellStyle name="Normal 3 14 3" xfId="12877"/>
    <cellStyle name="Normal 3 14 3 2" xfId="34089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0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20" xfId="34159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4"/>
    <cellStyle name="Normal 3 28" xfId="12790"/>
    <cellStyle name="Normal 3 29" xfId="34156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17" xfId="34162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30" xfId="34170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6"/>
    <cellStyle name="Normal 4 10" xfId="20818"/>
    <cellStyle name="Normal 4 10 2" xfId="29323"/>
    <cellStyle name="Normal 4 10 3" xfId="34091"/>
    <cellStyle name="Normal 4 11" xfId="20819"/>
    <cellStyle name="Normal 4 11 2" xfId="29324"/>
    <cellStyle name="Normal 4 11 3" xfId="34092"/>
    <cellStyle name="Normal 4 12" xfId="20820"/>
    <cellStyle name="Normal 4 12 2" xfId="29325"/>
    <cellStyle name="Normal 4 12 3" xfId="34093"/>
    <cellStyle name="Normal 4 13" xfId="20821"/>
    <cellStyle name="Normal 4 13 2" xfId="29326"/>
    <cellStyle name="Normal 4 13 3" xfId="34094"/>
    <cellStyle name="Normal 4 14" xfId="20822"/>
    <cellStyle name="Normal 4 14 2" xfId="29327"/>
    <cellStyle name="Normal 4 14 3" xfId="34095"/>
    <cellStyle name="Normal 4 15" xfId="29322"/>
    <cellStyle name="Normal 4 16" xfId="20817"/>
    <cellStyle name="Normal 4 17" xfId="34158"/>
    <cellStyle name="Normal 4 2" xfId="20823"/>
    <cellStyle name="Normal 4 2 2" xfId="20824"/>
    <cellStyle name="Normal 4 2 2 2" xfId="20825"/>
    <cellStyle name="Normal 4 2 2 2 2" xfId="29330"/>
    <cellStyle name="Normal 4 2 2 2 3" xfId="34098"/>
    <cellStyle name="Normal 4 2 2 3" xfId="20826"/>
    <cellStyle name="Normal 4 2 2 3 2" xfId="29331"/>
    <cellStyle name="Normal 4 2 2 3 3" xfId="34099"/>
    <cellStyle name="Normal 4 2 2 4" xfId="29329"/>
    <cellStyle name="Normal 4 2 2 5" xfId="34097"/>
    <cellStyle name="Normal 4 2 3" xfId="20827"/>
    <cellStyle name="Normal 4 2 3 2" xfId="29332"/>
    <cellStyle name="Normal 4 2 3 3" xfId="34100"/>
    <cellStyle name="Normal 4 2 4" xfId="20828"/>
    <cellStyle name="Normal 4 2 4 2" xfId="29333"/>
    <cellStyle name="Normal 4 2 4 3" xfId="34101"/>
    <cellStyle name="Normal 4 2 5" xfId="29328"/>
    <cellStyle name="Normal 4 2 6" xfId="34096"/>
    <cellStyle name="Normal 4 2 7" xfId="34171"/>
    <cellStyle name="Normal 4 3" xfId="20829"/>
    <cellStyle name="Normal 4 3 2" xfId="20830"/>
    <cellStyle name="Normal 4 3 2 2" xfId="29335"/>
    <cellStyle name="Normal 4 3 2 3" xfId="34103"/>
    <cellStyle name="Normal 4 3 3" xfId="20831"/>
    <cellStyle name="Normal 4 3 3 2" xfId="29336"/>
    <cellStyle name="Normal 4 3 3 3" xfId="34104"/>
    <cellStyle name="Normal 4 3 4" xfId="29334"/>
    <cellStyle name="Normal 4 3 5" xfId="34102"/>
    <cellStyle name="Normal 4 4" xfId="20832"/>
    <cellStyle name="Normal 4 4 2" xfId="29337"/>
    <cellStyle name="Normal 4 4 3" xfId="34105"/>
    <cellStyle name="Normal 4 5" xfId="20833"/>
    <cellStyle name="Normal 4 5 2" xfId="29338"/>
    <cellStyle name="Normal 4 5 3" xfId="34106"/>
    <cellStyle name="Normal 4 6" xfId="20834"/>
    <cellStyle name="Normal 4 6 2" xfId="20835"/>
    <cellStyle name="Normal 4 6 2 2" xfId="29340"/>
    <cellStyle name="Normal 4 6 2 3" xfId="34108"/>
    <cellStyle name="Normal 4 6 3" xfId="29339"/>
    <cellStyle name="Normal 4 6 4" xfId="34107"/>
    <cellStyle name="Normal 4 7" xfId="20836"/>
    <cellStyle name="Normal 4 7 2" xfId="20837"/>
    <cellStyle name="Normal 4 7 2 2" xfId="34110"/>
    <cellStyle name="Normal 4 7 3" xfId="29341"/>
    <cellStyle name="Normal 4 7 4" xfId="34109"/>
    <cellStyle name="Normal 4 8" xfId="20838"/>
    <cellStyle name="Normal 4 8 2" xfId="29342"/>
    <cellStyle name="Normal 4 8 3" xfId="34111"/>
    <cellStyle name="Normal 4 9" xfId="20839"/>
    <cellStyle name="Normal 4 9 2" xfId="29343"/>
    <cellStyle name="Normal 4 9 3" xfId="34112"/>
    <cellStyle name="Normal 5" xfId="20840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3"/>
    <cellStyle name="Normal 5 21" xfId="3416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5"/>
    <cellStyle name="Normal 6 11" xfId="28822"/>
    <cellStyle name="Normal 6 11 2" xfId="29494"/>
    <cellStyle name="Normal 6 11 3" xfId="34116"/>
    <cellStyle name="Normal 6 12" xfId="28823"/>
    <cellStyle name="Normal 6 12 2" xfId="29495"/>
    <cellStyle name="Normal 6 12 3" xfId="34117"/>
    <cellStyle name="Normal 6 13" xfId="28824"/>
    <cellStyle name="Normal 6 13 2" xfId="34118"/>
    <cellStyle name="Normal 6 14" xfId="29492"/>
    <cellStyle name="Normal 6 15" xfId="34114"/>
    <cellStyle name="Normal 6 2" xfId="28825"/>
    <cellStyle name="Normal 6 2 10" xfId="28826"/>
    <cellStyle name="Normal 6 2 10 2" xfId="29497"/>
    <cellStyle name="Normal 6 2 10 3" xfId="34120"/>
    <cellStyle name="Normal 6 2 11" xfId="29496"/>
    <cellStyle name="Normal 6 2 12" xfId="34119"/>
    <cellStyle name="Normal 6 2 2" xfId="28827"/>
    <cellStyle name="Normal 6 2 2 2" xfId="29498"/>
    <cellStyle name="Normal 6 2 2 3" xfId="34121"/>
    <cellStyle name="Normal 6 2 3" xfId="28828"/>
    <cellStyle name="Normal 6 2 3 2" xfId="29499"/>
    <cellStyle name="Normal 6 2 3 3" xfId="34122"/>
    <cellStyle name="Normal 6 2 4" xfId="28829"/>
    <cellStyle name="Normal 6 2 4 2" xfId="29500"/>
    <cellStyle name="Normal 6 2 4 3" xfId="34123"/>
    <cellStyle name="Normal 6 2 5" xfId="28830"/>
    <cellStyle name="Normal 6 2 5 2" xfId="29501"/>
    <cellStyle name="Normal 6 2 5 3" xfId="34124"/>
    <cellStyle name="Normal 6 2 6" xfId="28831"/>
    <cellStyle name="Normal 6 2 6 2" xfId="29502"/>
    <cellStyle name="Normal 6 2 6 3" xfId="34125"/>
    <cellStyle name="Normal 6 2 7" xfId="28832"/>
    <cellStyle name="Normal 6 2 7 2" xfId="29503"/>
    <cellStyle name="Normal 6 2 7 3" xfId="34126"/>
    <cellStyle name="Normal 6 2 8" xfId="28833"/>
    <cellStyle name="Normal 6 2 8 2" xfId="29504"/>
    <cellStyle name="Normal 6 2 8 3" xfId="34127"/>
    <cellStyle name="Normal 6 2 9" xfId="28834"/>
    <cellStyle name="Normal 6 2 9 2" xfId="29505"/>
    <cellStyle name="Normal 6 2 9 3" xfId="34128"/>
    <cellStyle name="Normal 6 3" xfId="28835"/>
    <cellStyle name="Normal 6 3 2" xfId="29506"/>
    <cellStyle name="Normal 6 3 3" xfId="34129"/>
    <cellStyle name="Normal 6 4" xfId="28836"/>
    <cellStyle name="Normal 6 4 2" xfId="29507"/>
    <cellStyle name="Normal 6 4 3" xfId="34130"/>
    <cellStyle name="Normal 6 5" xfId="28837"/>
    <cellStyle name="Normal 6 5 2" xfId="29508"/>
    <cellStyle name="Normal 6 5 3" xfId="34131"/>
    <cellStyle name="Normal 6 6" xfId="28838"/>
    <cellStyle name="Normal 6 6 2" xfId="29509"/>
    <cellStyle name="Normal 6 6 3" xfId="34132"/>
    <cellStyle name="Normal 6 7" xfId="28839"/>
    <cellStyle name="Normal 6 7 2" xfId="29510"/>
    <cellStyle name="Normal 6 7 3" xfId="34133"/>
    <cellStyle name="Normal 6 8" xfId="28840"/>
    <cellStyle name="Normal 6 8 2" xfId="29511"/>
    <cellStyle name="Normal 6 8 3" xfId="34134"/>
    <cellStyle name="Normal 6 9" xfId="28841"/>
    <cellStyle name="Normal 6 9 2" xfId="29512"/>
    <cellStyle name="Normal 6 9 3" xfId="34135"/>
    <cellStyle name="Normal 7" xfId="28842"/>
    <cellStyle name="Normal 7 2" xfId="28843"/>
    <cellStyle name="Normal 7 2 2" xfId="29514"/>
    <cellStyle name="Normal 7 2 3" xfId="34137"/>
    <cellStyle name="Normal 7 3" xfId="29513"/>
    <cellStyle name="Normal 7 4" xfId="34136"/>
    <cellStyle name="Normal 8" xfId="28844"/>
    <cellStyle name="Normal 8 2" xfId="28845"/>
    <cellStyle name="Normal 8 2 2" xfId="28846"/>
    <cellStyle name="Normal 8 2 2 2" xfId="29517"/>
    <cellStyle name="Normal 8 2 2 3" xfId="34140"/>
    <cellStyle name="Normal 8 2 3" xfId="28847"/>
    <cellStyle name="Normal 8 2 3 2" xfId="29518"/>
    <cellStyle name="Normal 8 2 3 3" xfId="34141"/>
    <cellStyle name="Normal 8 2 4" xfId="29516"/>
    <cellStyle name="Normal 8 2 5" xfId="34139"/>
    <cellStyle name="Normal 8 3" xfId="28848"/>
    <cellStyle name="Normal 8 3 2" xfId="29519"/>
    <cellStyle name="Normal 8 3 3" xfId="34142"/>
    <cellStyle name="Normal 8 4" xfId="28849"/>
    <cellStyle name="Normal 8 4 2" xfId="29520"/>
    <cellStyle name="Normal 8 4 3" xfId="34143"/>
    <cellStyle name="Normal 8 5" xfId="29515"/>
    <cellStyle name="Normal 8 6" xfId="34138"/>
    <cellStyle name="Normal 9" xfId="28850"/>
    <cellStyle name="Normal 9 2" xfId="28851"/>
    <cellStyle name="Normal 9 2 2" xfId="29522"/>
    <cellStyle name="Normal 9 2 3" xfId="34145"/>
    <cellStyle name="Normal 9 3" xfId="28852"/>
    <cellStyle name="Normal 9 3 2" xfId="29523"/>
    <cellStyle name="Normal 9 3 3" xfId="34146"/>
    <cellStyle name="Normal 9 4" xfId="29521"/>
    <cellStyle name="Normal 9 5" xfId="34144"/>
    <cellStyle name="Porcentual 2" xfId="28853"/>
    <cellStyle name="Porcentual 2 2" xfId="34147"/>
  </cellStyles>
  <dxfs count="0"/>
  <tableStyles count="0" defaultTableStyle="TableStyleMedium2" defaultPivotStyle="PivotStyleLight16"/>
  <colors>
    <mruColors>
      <color rgb="FF800080"/>
      <color rgb="FFCC00CC"/>
      <color rgb="FF990099"/>
      <color rgb="FF9900CC"/>
      <color rgb="FF8A4075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476250</xdr:colOff>
      <xdr:row>1</xdr:row>
      <xdr:rowOff>28574</xdr:rowOff>
    </xdr:from>
    <xdr:ext cx="1524000" cy="981075"/>
    <xdr:pic>
      <xdr:nvPicPr>
        <xdr:cNvPr id="2" name="image1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l="16875" t="18965" r="5625" b="16379"/>
        <a:stretch/>
      </xdr:blipFill>
      <xdr:spPr>
        <a:xfrm>
          <a:off x="476250" y="209549"/>
          <a:ext cx="1524000" cy="981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7"/>
  <sheetViews>
    <sheetView tabSelected="1" topLeftCell="A91" zoomScale="90" zoomScaleNormal="90" zoomScaleSheetLayoutView="85" workbookViewId="0">
      <selection activeCell="B8" sqref="B8:H8"/>
    </sheetView>
  </sheetViews>
  <sheetFormatPr baseColWidth="10" defaultColWidth="12.625" defaultRowHeight="15" customHeight="1"/>
  <cols>
    <col min="1" max="1" width="7.25" style="61" customWidth="1"/>
    <col min="2" max="2" width="9.625" style="61" customWidth="1"/>
    <col min="3" max="3" width="42.5" style="61" customWidth="1"/>
    <col min="4" max="4" width="7.875" style="61" customWidth="1"/>
    <col min="5" max="5" width="9.375" style="61" customWidth="1"/>
    <col min="6" max="6" width="12.875" style="61" customWidth="1"/>
    <col min="7" max="7" width="51.75" style="61" customWidth="1"/>
    <col min="8" max="8" width="22.375" style="61" customWidth="1"/>
    <col min="9" max="9" width="14.125" style="61" customWidth="1"/>
    <col min="10" max="10" width="12.375" style="61" customWidth="1"/>
    <col min="11" max="12" width="13.75" style="61" customWidth="1"/>
    <col min="13" max="26" width="10.625" style="61" customWidth="1"/>
    <col min="27" max="16384" width="12.625" style="61"/>
  </cols>
  <sheetData>
    <row r="1" spans="1:8" ht="14.25" customHeight="1">
      <c r="A1" s="1"/>
      <c r="B1" s="60"/>
      <c r="C1" s="1"/>
      <c r="D1" s="1"/>
      <c r="E1" s="2"/>
      <c r="F1" s="3"/>
      <c r="G1" s="1"/>
      <c r="H1" s="4" t="s">
        <v>0</v>
      </c>
    </row>
    <row r="2" spans="1:8" ht="14.25" customHeight="1">
      <c r="A2" s="5"/>
      <c r="B2" s="5"/>
      <c r="C2" s="5"/>
      <c r="D2" s="5"/>
      <c r="E2" s="2"/>
      <c r="F2" s="6"/>
      <c r="G2" s="7"/>
      <c r="H2" s="3"/>
    </row>
    <row r="3" spans="1:8" ht="19.5" customHeight="1">
      <c r="A3" s="1"/>
      <c r="B3" s="1"/>
      <c r="C3" s="93" t="s">
        <v>1</v>
      </c>
      <c r="D3" s="94"/>
      <c r="E3" s="94"/>
      <c r="F3" s="94"/>
      <c r="G3" s="94"/>
      <c r="H3" s="94"/>
    </row>
    <row r="4" spans="1:8" ht="14.25" customHeight="1">
      <c r="A4" s="1"/>
      <c r="B4" s="1"/>
      <c r="C4" s="95" t="s">
        <v>2</v>
      </c>
      <c r="D4" s="94"/>
      <c r="E4" s="94"/>
      <c r="F4" s="94"/>
      <c r="G4" s="94"/>
      <c r="H4" s="94"/>
    </row>
    <row r="5" spans="1:8" ht="14.25" customHeight="1">
      <c r="A5" s="8"/>
      <c r="B5" s="8"/>
      <c r="C5" s="95" t="s">
        <v>3</v>
      </c>
      <c r="D5" s="94"/>
      <c r="E5" s="94"/>
      <c r="F5" s="94"/>
      <c r="G5" s="94"/>
      <c r="H5" s="94"/>
    </row>
    <row r="6" spans="1:8" ht="14.25" customHeight="1">
      <c r="A6" s="9"/>
      <c r="B6" s="9"/>
      <c r="C6" s="10"/>
      <c r="D6" s="11"/>
      <c r="E6" s="12"/>
      <c r="F6" s="6"/>
      <c r="G6" s="13"/>
      <c r="H6" s="14"/>
    </row>
    <row r="7" spans="1:8" ht="14.25" customHeight="1">
      <c r="A7" s="9"/>
      <c r="B7" s="9"/>
      <c r="C7" s="10"/>
      <c r="D7" s="11"/>
      <c r="E7" s="12"/>
      <c r="F7" s="6"/>
      <c r="G7" s="13"/>
      <c r="H7" s="15"/>
    </row>
    <row r="8" spans="1:8">
      <c r="A8" s="9"/>
      <c r="B8" s="96" t="str">
        <f>CONCATENATE("PROYECTO  :   REFORZAMIENTO Y REHABILITACIÓN ESTRUCTURAL DE ZONAS AFECTADAS EN EL HOMBRO DEL TEATRO DE LA CIUDAD, MONTERREY, N.L.")</f>
        <v>PROYECTO  :   REFORZAMIENTO Y REHABILITACIÓN ESTRUCTURAL DE ZONAS AFECTADAS EN EL HOMBRO DEL TEATRO DE LA CIUDAD, MONTERREY, N.L.</v>
      </c>
      <c r="C8" s="96"/>
      <c r="D8" s="96"/>
      <c r="E8" s="96"/>
      <c r="F8" s="96"/>
      <c r="G8" s="96"/>
      <c r="H8" s="96"/>
    </row>
    <row r="9" spans="1:8" ht="14.25" customHeight="1">
      <c r="A9" s="9"/>
      <c r="B9" s="16" t="s">
        <v>144</v>
      </c>
      <c r="C9" s="9"/>
      <c r="D9" s="17"/>
      <c r="E9" s="17"/>
      <c r="F9" s="17"/>
      <c r="G9" s="17"/>
      <c r="H9" s="17" t="s">
        <v>148</v>
      </c>
    </row>
    <row r="10" spans="1:8" ht="14.25" customHeight="1">
      <c r="A10" s="9"/>
      <c r="B10" s="96" t="s">
        <v>145</v>
      </c>
      <c r="C10" s="94"/>
      <c r="D10" s="94"/>
      <c r="E10" s="94"/>
      <c r="F10" s="94"/>
      <c r="G10" s="17"/>
      <c r="H10" s="17"/>
    </row>
    <row r="11" spans="1:8" ht="14.25" customHeight="1">
      <c r="A11" s="9"/>
      <c r="B11" s="16" t="s">
        <v>122</v>
      </c>
      <c r="C11" s="9"/>
      <c r="D11" s="17"/>
      <c r="E11" s="17"/>
      <c r="F11" s="17"/>
      <c r="G11" s="17"/>
      <c r="H11" s="17"/>
    </row>
    <row r="12" spans="1:8" ht="14.25" customHeight="1" thickBot="1">
      <c r="A12" s="18"/>
      <c r="B12" s="18"/>
      <c r="C12" s="19"/>
      <c r="D12" s="18"/>
      <c r="E12" s="20"/>
      <c r="F12" s="21"/>
      <c r="G12" s="22" t="s">
        <v>146</v>
      </c>
      <c r="H12" s="23" t="s">
        <v>147</v>
      </c>
    </row>
    <row r="13" spans="1:8" ht="14.25" customHeight="1" thickBot="1">
      <c r="A13" s="24" t="s">
        <v>4</v>
      </c>
      <c r="B13" s="24" t="s">
        <v>5</v>
      </c>
      <c r="C13" s="24" t="s">
        <v>6</v>
      </c>
      <c r="D13" s="24" t="s">
        <v>7</v>
      </c>
      <c r="E13" s="25" t="s">
        <v>8</v>
      </c>
      <c r="F13" s="26" t="s">
        <v>9</v>
      </c>
      <c r="G13" s="25" t="s">
        <v>10</v>
      </c>
      <c r="H13" s="26" t="s">
        <v>11</v>
      </c>
    </row>
    <row r="14" spans="1:8" s="66" customFormat="1" ht="14.25" customHeight="1">
      <c r="A14" s="27"/>
      <c r="B14" s="28" t="s">
        <v>128</v>
      </c>
      <c r="C14" s="29"/>
      <c r="D14" s="30"/>
      <c r="E14" s="31"/>
      <c r="F14" s="32"/>
      <c r="G14" s="33"/>
      <c r="H14" s="32"/>
    </row>
    <row r="15" spans="1:8" ht="14.25" customHeight="1">
      <c r="A15" s="40"/>
      <c r="B15" s="41" t="s">
        <v>23</v>
      </c>
      <c r="C15" s="42"/>
      <c r="D15" s="43"/>
      <c r="E15" s="44"/>
      <c r="F15" s="45"/>
      <c r="G15" s="46"/>
      <c r="H15" s="45"/>
    </row>
    <row r="16" spans="1:8" ht="14.25">
      <c r="A16" s="47"/>
      <c r="B16" s="47"/>
      <c r="C16" s="48"/>
      <c r="D16" s="52"/>
      <c r="E16" s="53"/>
      <c r="F16" s="49"/>
      <c r="G16" s="50"/>
      <c r="H16" s="49"/>
    </row>
    <row r="17" spans="1:8" ht="48">
      <c r="A17" s="52">
        <v>10</v>
      </c>
      <c r="B17" s="52"/>
      <c r="C17" s="58" t="s">
        <v>127</v>
      </c>
      <c r="D17" s="52" t="s">
        <v>12</v>
      </c>
      <c r="E17" s="53">
        <v>640</v>
      </c>
      <c r="F17" s="15"/>
      <c r="H17" s="15">
        <f>F17*E17</f>
        <v>0</v>
      </c>
    </row>
    <row r="18" spans="1:8" s="86" customFormat="1" ht="14.25">
      <c r="A18" s="52"/>
      <c r="B18" s="52"/>
      <c r="C18" s="58"/>
      <c r="D18" s="52"/>
      <c r="E18" s="53"/>
      <c r="F18" s="15"/>
      <c r="G18" s="89"/>
      <c r="H18" s="15"/>
    </row>
    <row r="19" spans="1:8" s="86" customFormat="1" ht="66" customHeight="1">
      <c r="A19" s="52">
        <f>A17+10</f>
        <v>20</v>
      </c>
      <c r="B19" s="52"/>
      <c r="C19" s="58" t="s">
        <v>124</v>
      </c>
      <c r="D19" s="52" t="s">
        <v>13</v>
      </c>
      <c r="E19" s="53">
        <v>80</v>
      </c>
      <c r="F19" s="15"/>
      <c r="G19" s="89"/>
      <c r="H19" s="15"/>
    </row>
    <row r="20" spans="1:8" ht="14.25">
      <c r="A20" s="52"/>
      <c r="B20" s="52"/>
      <c r="C20" s="58"/>
      <c r="D20" s="52"/>
      <c r="E20" s="53"/>
      <c r="F20" s="15"/>
      <c r="G20" s="89"/>
      <c r="H20" s="15"/>
    </row>
    <row r="21" spans="1:8" ht="49.5" customHeight="1">
      <c r="A21" s="52">
        <f>A19+10</f>
        <v>30</v>
      </c>
      <c r="B21" s="52"/>
      <c r="C21" s="58" t="s">
        <v>125</v>
      </c>
      <c r="D21" s="52" t="s">
        <v>13</v>
      </c>
      <c r="E21" s="53">
        <v>10</v>
      </c>
      <c r="F21" s="15"/>
      <c r="G21" s="90"/>
      <c r="H21" s="15">
        <f>F21*E21</f>
        <v>0</v>
      </c>
    </row>
    <row r="22" spans="1:8" s="86" customFormat="1" ht="14.25">
      <c r="A22" s="52"/>
      <c r="B22" s="52"/>
      <c r="C22" s="58"/>
      <c r="D22" s="52"/>
      <c r="E22" s="53"/>
      <c r="F22" s="15"/>
      <c r="G22" s="90"/>
      <c r="H22" s="15"/>
    </row>
    <row r="23" spans="1:8" ht="72">
      <c r="A23" s="52">
        <f>A21+10</f>
        <v>40</v>
      </c>
      <c r="B23" s="52"/>
      <c r="C23" s="58" t="s">
        <v>123</v>
      </c>
      <c r="D23" s="52" t="s">
        <v>13</v>
      </c>
      <c r="E23" s="53">
        <v>90</v>
      </c>
      <c r="F23" s="15"/>
      <c r="G23" s="90"/>
      <c r="H23" s="15">
        <f>F23*E23</f>
        <v>0</v>
      </c>
    </row>
    <row r="24" spans="1:8" ht="14.25" customHeight="1">
      <c r="A24" s="34"/>
      <c r="B24" s="35"/>
      <c r="C24" s="36"/>
      <c r="D24" s="37"/>
      <c r="E24" s="38"/>
      <c r="F24" s="15"/>
      <c r="G24" s="90"/>
      <c r="H24" s="15"/>
    </row>
    <row r="25" spans="1:8" ht="14.25" customHeight="1">
      <c r="A25" s="40"/>
      <c r="B25" s="41" t="s">
        <v>22</v>
      </c>
      <c r="C25" s="42"/>
      <c r="D25" s="43"/>
      <c r="E25" s="44"/>
      <c r="F25" s="45"/>
      <c r="G25" s="45"/>
      <c r="H25" s="45"/>
    </row>
    <row r="26" spans="1:8" ht="14.25">
      <c r="A26" s="47"/>
      <c r="B26" s="47"/>
      <c r="C26" s="48"/>
      <c r="D26" s="52"/>
      <c r="E26" s="53"/>
      <c r="F26" s="49"/>
      <c r="G26" s="91"/>
      <c r="H26" s="49"/>
    </row>
    <row r="27" spans="1:8" ht="132">
      <c r="A27" s="52">
        <f>A23+10</f>
        <v>50</v>
      </c>
      <c r="B27" s="52"/>
      <c r="C27" s="58" t="s">
        <v>129</v>
      </c>
      <c r="D27" s="52" t="s">
        <v>15</v>
      </c>
      <c r="E27" s="53">
        <v>14500</v>
      </c>
      <c r="F27" s="15"/>
      <c r="G27" s="90"/>
      <c r="H27" s="15">
        <f>F27*E27</f>
        <v>0</v>
      </c>
    </row>
    <row r="28" spans="1:8" s="83" customFormat="1" ht="14.25">
      <c r="A28" s="52"/>
      <c r="B28" s="52"/>
      <c r="C28" s="58"/>
      <c r="D28" s="52"/>
      <c r="E28" s="53"/>
      <c r="F28" s="15"/>
      <c r="G28" s="90"/>
      <c r="H28" s="15"/>
    </row>
    <row r="29" spans="1:8" s="73" customFormat="1" ht="120" customHeight="1">
      <c r="A29" s="52">
        <f>A27+10</f>
        <v>60</v>
      </c>
      <c r="B29" s="52"/>
      <c r="C29" s="58" t="s">
        <v>130</v>
      </c>
      <c r="D29" s="52" t="s">
        <v>15</v>
      </c>
      <c r="E29" s="53">
        <v>1500</v>
      </c>
      <c r="F29" s="15"/>
      <c r="G29" s="90"/>
      <c r="H29" s="15">
        <f>F29*E29</f>
        <v>0</v>
      </c>
    </row>
    <row r="30" spans="1:8" s="83" customFormat="1" ht="14.25">
      <c r="A30" s="52"/>
      <c r="B30" s="52"/>
      <c r="C30" s="58"/>
      <c r="D30" s="52"/>
      <c r="E30" s="53"/>
      <c r="F30" s="15"/>
      <c r="G30" s="90"/>
      <c r="H30" s="15"/>
    </row>
    <row r="31" spans="1:8" s="73" customFormat="1" ht="120.75" customHeight="1">
      <c r="A31" s="52">
        <f>A29+10</f>
        <v>70</v>
      </c>
      <c r="B31" s="52"/>
      <c r="C31" s="58" t="s">
        <v>132</v>
      </c>
      <c r="D31" s="52" t="s">
        <v>15</v>
      </c>
      <c r="E31" s="53">
        <v>1000</v>
      </c>
      <c r="F31" s="15"/>
      <c r="G31" s="90"/>
      <c r="H31" s="15">
        <f>F31*E31</f>
        <v>0</v>
      </c>
    </row>
    <row r="32" spans="1:8" ht="14.25">
      <c r="A32" s="52"/>
      <c r="B32" s="52"/>
      <c r="C32" s="58"/>
      <c r="D32" s="74"/>
      <c r="E32" s="53"/>
      <c r="F32" s="15"/>
      <c r="G32" s="90"/>
      <c r="H32" s="15"/>
    </row>
    <row r="33" spans="1:9" ht="121.5" customHeight="1">
      <c r="A33" s="52">
        <f>A31+10</f>
        <v>80</v>
      </c>
      <c r="B33" s="52"/>
      <c r="C33" s="58" t="s">
        <v>131</v>
      </c>
      <c r="D33" s="52" t="s">
        <v>15</v>
      </c>
      <c r="E33" s="53">
        <v>17000</v>
      </c>
      <c r="F33" s="15"/>
      <c r="G33" s="90"/>
      <c r="H33" s="15">
        <f>F33*E33</f>
        <v>0</v>
      </c>
    </row>
    <row r="34" spans="1:9" ht="14.25">
      <c r="A34" s="52"/>
      <c r="B34" s="52"/>
      <c r="C34" s="57"/>
      <c r="F34" s="15"/>
      <c r="G34" s="90"/>
      <c r="H34" s="15"/>
    </row>
    <row r="35" spans="1:9" ht="156">
      <c r="A35" s="52">
        <f>A33+10</f>
        <v>90</v>
      </c>
      <c r="B35" s="52"/>
      <c r="C35" s="58" t="s">
        <v>133</v>
      </c>
      <c r="D35" s="52" t="s">
        <v>15</v>
      </c>
      <c r="E35" s="53">
        <f>1200*1</f>
        <v>1200</v>
      </c>
      <c r="F35" s="15"/>
      <c r="G35" s="90"/>
      <c r="H35" s="15">
        <f>F35*E36</f>
        <v>0</v>
      </c>
    </row>
    <row r="36" spans="1:9" ht="14.25" customHeight="1">
      <c r="A36" s="34"/>
      <c r="B36" s="35"/>
      <c r="C36" s="36"/>
      <c r="D36" s="56"/>
      <c r="E36" s="53"/>
      <c r="F36" s="15"/>
      <c r="G36" s="90"/>
      <c r="H36" s="15"/>
    </row>
    <row r="37" spans="1:9" ht="144">
      <c r="A37" s="52">
        <f>A35+10</f>
        <v>100</v>
      </c>
      <c r="B37" s="52"/>
      <c r="C37" s="58" t="s">
        <v>134</v>
      </c>
      <c r="D37" s="87" t="s">
        <v>15</v>
      </c>
      <c r="E37" s="88">
        <f>980*2</f>
        <v>1960</v>
      </c>
      <c r="F37" s="15"/>
      <c r="G37" s="90"/>
      <c r="H37" s="15">
        <f>F37*E38</f>
        <v>0</v>
      </c>
    </row>
    <row r="38" spans="1:9" ht="12.75" customHeight="1">
      <c r="A38" s="34"/>
      <c r="B38" s="35"/>
      <c r="C38" s="58"/>
      <c r="F38" s="15"/>
      <c r="G38" s="90"/>
      <c r="H38" s="15"/>
    </row>
    <row r="39" spans="1:9" ht="144">
      <c r="A39" s="52">
        <f>A37+10</f>
        <v>110</v>
      </c>
      <c r="B39" s="52"/>
      <c r="C39" s="58" t="s">
        <v>135</v>
      </c>
      <c r="D39" s="87" t="s">
        <v>15</v>
      </c>
      <c r="E39" s="88">
        <f>85*2</f>
        <v>170</v>
      </c>
      <c r="F39" s="15"/>
      <c r="G39" s="90"/>
      <c r="H39" s="15">
        <f>F39*E40</f>
        <v>0</v>
      </c>
    </row>
    <row r="40" spans="1:9" s="64" customFormat="1" ht="12.75" customHeight="1">
      <c r="A40" s="34"/>
      <c r="B40" s="35"/>
      <c r="C40" s="58"/>
      <c r="F40" s="15"/>
      <c r="G40" s="90"/>
      <c r="H40" s="15"/>
    </row>
    <row r="41" spans="1:9" s="71" customFormat="1" ht="133.5" customHeight="1">
      <c r="A41" s="52">
        <f>A39+10</f>
        <v>120</v>
      </c>
      <c r="B41" s="52"/>
      <c r="C41" s="58" t="s">
        <v>136</v>
      </c>
      <c r="D41" s="87" t="s">
        <v>15</v>
      </c>
      <c r="E41" s="88">
        <f>410*2</f>
        <v>820</v>
      </c>
      <c r="F41" s="15"/>
      <c r="G41" s="90"/>
      <c r="H41" s="15" t="e">
        <f>F41*#REF!</f>
        <v>#REF!</v>
      </c>
    </row>
    <row r="42" spans="1:9" ht="12.75" customHeight="1">
      <c r="A42" s="52"/>
      <c r="B42" s="52"/>
      <c r="C42" s="57"/>
      <c r="F42" s="15"/>
      <c r="G42" s="90"/>
      <c r="H42" s="15"/>
    </row>
    <row r="43" spans="1:9" s="67" customFormat="1" ht="81" customHeight="1">
      <c r="A43" s="52">
        <f>A41+10</f>
        <v>130</v>
      </c>
      <c r="B43" s="52"/>
      <c r="C43" s="58" t="s">
        <v>137</v>
      </c>
      <c r="D43" s="56" t="s">
        <v>14</v>
      </c>
      <c r="E43" s="53">
        <v>4</v>
      </c>
      <c r="F43" s="15"/>
      <c r="G43" s="90"/>
      <c r="H43" s="15">
        <f>F43*E43</f>
        <v>0</v>
      </c>
    </row>
    <row r="44" spans="1:9" s="72" customFormat="1" ht="12.75" customHeight="1">
      <c r="A44" s="34"/>
      <c r="B44" s="52"/>
      <c r="C44" s="58"/>
      <c r="D44" s="56"/>
      <c r="E44" s="53"/>
      <c r="F44" s="15"/>
      <c r="G44" s="90"/>
      <c r="H44" s="15"/>
    </row>
    <row r="45" spans="1:9" s="64" customFormat="1" ht="82.5" customHeight="1">
      <c r="A45" s="52">
        <f>A43+10</f>
        <v>140</v>
      </c>
      <c r="B45" s="52"/>
      <c r="C45" s="58" t="s">
        <v>138</v>
      </c>
      <c r="D45" s="52" t="s">
        <v>12</v>
      </c>
      <c r="E45" s="53">
        <v>30</v>
      </c>
      <c r="F45" s="15"/>
      <c r="G45" s="90"/>
      <c r="H45" s="15">
        <f>F45*E45</f>
        <v>0</v>
      </c>
    </row>
    <row r="46" spans="1:9" s="65" customFormat="1" ht="12.75" customHeight="1">
      <c r="A46" s="52"/>
      <c r="B46" s="52"/>
      <c r="C46" s="57"/>
      <c r="D46" s="56"/>
      <c r="E46" s="53"/>
      <c r="F46" s="15"/>
      <c r="G46" s="90"/>
      <c r="H46" s="15"/>
      <c r="I46" s="70"/>
    </row>
    <row r="47" spans="1:9" s="62" customFormat="1" ht="96" customHeight="1">
      <c r="A47" s="52">
        <f>A45+10</f>
        <v>150</v>
      </c>
      <c r="B47" s="52"/>
      <c r="C47" s="58" t="s">
        <v>126</v>
      </c>
      <c r="D47" s="52" t="s">
        <v>12</v>
      </c>
      <c r="E47" s="59">
        <v>10</v>
      </c>
      <c r="F47" s="15"/>
      <c r="G47" s="90"/>
      <c r="H47" s="15">
        <f>F47*E47</f>
        <v>0</v>
      </c>
    </row>
    <row r="48" spans="1:9" s="72" customFormat="1" ht="12.75" customHeight="1">
      <c r="A48" s="52"/>
      <c r="B48" s="52"/>
      <c r="C48" s="57"/>
      <c r="D48" s="56"/>
      <c r="E48" s="53"/>
      <c r="F48" s="15"/>
      <c r="G48" s="90"/>
      <c r="H48" s="15"/>
      <c r="I48" s="70"/>
    </row>
    <row r="49" spans="1:26" ht="14.25" customHeight="1">
      <c r="A49" s="40"/>
      <c r="B49" s="41" t="s">
        <v>21</v>
      </c>
      <c r="C49" s="42"/>
      <c r="D49" s="43"/>
      <c r="E49" s="44"/>
      <c r="F49" s="43"/>
      <c r="G49" s="43"/>
      <c r="H49" s="43"/>
    </row>
    <row r="50" spans="1:26" ht="14.25">
      <c r="A50" s="47"/>
      <c r="B50" s="47"/>
      <c r="C50" s="48"/>
      <c r="D50" s="52"/>
      <c r="E50" s="53"/>
      <c r="F50" s="49"/>
      <c r="G50" s="91"/>
      <c r="H50" s="49"/>
    </row>
    <row r="51" spans="1:26" ht="144">
      <c r="A51" s="52">
        <f>A47+10</f>
        <v>160</v>
      </c>
      <c r="B51" s="52"/>
      <c r="C51" s="58" t="s">
        <v>139</v>
      </c>
      <c r="D51" s="52" t="s">
        <v>12</v>
      </c>
      <c r="E51" s="53">
        <v>620</v>
      </c>
      <c r="F51" s="15"/>
      <c r="G51" s="90"/>
      <c r="H51" s="15">
        <f>F51*E51</f>
        <v>0</v>
      </c>
    </row>
    <row r="52" spans="1:26" s="62" customFormat="1" ht="14.25">
      <c r="A52" s="47"/>
      <c r="B52" s="47"/>
      <c r="C52" s="48"/>
      <c r="D52" s="52"/>
      <c r="E52" s="53"/>
      <c r="F52" s="49"/>
      <c r="G52" s="50"/>
      <c r="H52" s="49"/>
    </row>
    <row r="53" spans="1:26" ht="120">
      <c r="A53" s="52">
        <f>A51+10</f>
        <v>170</v>
      </c>
      <c r="B53" s="52"/>
      <c r="C53" s="58" t="s">
        <v>140</v>
      </c>
      <c r="D53" s="56" t="s">
        <v>14</v>
      </c>
      <c r="E53" s="59">
        <v>10</v>
      </c>
      <c r="F53" s="15"/>
      <c r="G53" s="39"/>
      <c r="H53" s="15">
        <f>F53*E53</f>
        <v>0</v>
      </c>
    </row>
    <row r="54" spans="1:26" s="72" customFormat="1" ht="14.25">
      <c r="A54" s="52"/>
      <c r="B54" s="52"/>
      <c r="C54" s="58"/>
      <c r="D54" s="87"/>
      <c r="E54" s="88"/>
      <c r="F54" s="15"/>
      <c r="G54" s="39"/>
      <c r="H54" s="15"/>
    </row>
    <row r="55" spans="1:26" s="67" customFormat="1" ht="14.25">
      <c r="A55" s="40"/>
      <c r="B55" s="41" t="s">
        <v>28</v>
      </c>
      <c r="C55" s="42"/>
      <c r="D55" s="43"/>
      <c r="E55" s="44"/>
      <c r="F55" s="45"/>
      <c r="G55" s="46"/>
      <c r="H55" s="45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84">
      <c r="A56" s="52">
        <f>A53+10</f>
        <v>180</v>
      </c>
      <c r="B56" s="52"/>
      <c r="C56" s="58" t="s">
        <v>141</v>
      </c>
      <c r="D56" s="52" t="s">
        <v>12</v>
      </c>
      <c r="E56" s="53">
        <v>670</v>
      </c>
      <c r="F56" s="15"/>
      <c r="G56" s="39"/>
      <c r="H56" s="15">
        <f>F56*E56</f>
        <v>0</v>
      </c>
      <c r="K56" s="63"/>
    </row>
    <row r="57" spans="1:26" s="68" customFormat="1" ht="14.25">
      <c r="A57" s="75"/>
      <c r="B57" s="76"/>
      <c r="C57" s="77"/>
      <c r="D57" s="78"/>
      <c r="E57" s="79"/>
      <c r="F57" s="80"/>
      <c r="G57" s="81"/>
      <c r="H57" s="80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72">
      <c r="A58" s="52">
        <f>A56+10</f>
        <v>190</v>
      </c>
      <c r="B58" s="52"/>
      <c r="C58" s="58" t="s">
        <v>142</v>
      </c>
      <c r="D58" s="52" t="s">
        <v>12</v>
      </c>
      <c r="E58" s="53">
        <v>670</v>
      </c>
      <c r="F58" s="15"/>
      <c r="G58" s="39"/>
      <c r="H58" s="15">
        <f>F58*E58</f>
        <v>0</v>
      </c>
      <c r="K58" s="63"/>
    </row>
    <row r="59" spans="1:26" s="62" customFormat="1" ht="13.5" customHeight="1">
      <c r="A59" s="52"/>
      <c r="B59" s="52"/>
      <c r="C59" s="58"/>
      <c r="D59" s="52"/>
      <c r="E59" s="53"/>
      <c r="F59" s="15"/>
      <c r="G59" s="39"/>
      <c r="H59" s="15"/>
      <c r="K59" s="63"/>
    </row>
    <row r="60" spans="1:26" ht="72">
      <c r="A60" s="52">
        <f>A58+10</f>
        <v>200</v>
      </c>
      <c r="B60" s="52"/>
      <c r="C60" s="58" t="s">
        <v>143</v>
      </c>
      <c r="D60" s="52" t="s">
        <v>12</v>
      </c>
      <c r="E60" s="53">
        <v>670</v>
      </c>
      <c r="F60" s="15"/>
      <c r="G60" s="39"/>
      <c r="H60" s="15">
        <f>F60*E60</f>
        <v>0</v>
      </c>
    </row>
    <row r="61" spans="1:26" s="83" customFormat="1" ht="14.25">
      <c r="A61" s="52"/>
      <c r="B61" s="52"/>
      <c r="C61" s="58"/>
      <c r="D61" s="52"/>
      <c r="E61" s="53"/>
      <c r="F61" s="15"/>
      <c r="G61" s="39"/>
      <c r="H61" s="15"/>
    </row>
    <row r="62" spans="1:26" s="83" customFormat="1" ht="14.25" customHeight="1">
      <c r="A62" s="27"/>
      <c r="B62" s="28" t="s">
        <v>29</v>
      </c>
      <c r="C62" s="29"/>
      <c r="D62" s="30"/>
      <c r="E62" s="31"/>
      <c r="F62" s="32"/>
      <c r="G62" s="33"/>
      <c r="H62" s="32"/>
    </row>
    <row r="63" spans="1:26" s="84" customFormat="1" ht="14.25" customHeight="1">
      <c r="A63" s="27"/>
      <c r="B63" s="28" t="s">
        <v>31</v>
      </c>
      <c r="C63" s="29"/>
      <c r="D63" s="30"/>
      <c r="E63" s="31"/>
      <c r="F63" s="32"/>
      <c r="G63" s="33"/>
      <c r="H63" s="32"/>
    </row>
    <row r="64" spans="1:26" s="84" customFormat="1" ht="14.25">
      <c r="A64" s="40"/>
      <c r="B64" s="41" t="s">
        <v>32</v>
      </c>
      <c r="C64" s="42"/>
      <c r="D64" s="43"/>
      <c r="E64" s="44"/>
      <c r="F64" s="45"/>
      <c r="G64" s="46"/>
      <c r="H64" s="45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8" s="84" customFormat="1" ht="14.25">
      <c r="A65" s="52"/>
      <c r="B65" s="52"/>
      <c r="C65" s="58"/>
      <c r="D65" s="52"/>
      <c r="E65" s="53"/>
      <c r="F65" s="15"/>
      <c r="G65" s="39"/>
      <c r="H65" s="15"/>
    </row>
    <row r="66" spans="1:8" s="84" customFormat="1" ht="84">
      <c r="A66" s="52"/>
      <c r="B66" s="52"/>
      <c r="C66" s="85" t="s">
        <v>33</v>
      </c>
      <c r="D66" s="52"/>
      <c r="E66" s="53"/>
      <c r="F66" s="15"/>
      <c r="G66" s="39"/>
      <c r="H66" s="15"/>
    </row>
    <row r="67" spans="1:8" s="84" customFormat="1" ht="48">
      <c r="A67" s="52">
        <f>A60+10</f>
        <v>210</v>
      </c>
      <c r="B67" s="52"/>
      <c r="C67" s="58" t="s">
        <v>34</v>
      </c>
      <c r="D67" s="52" t="s">
        <v>14</v>
      </c>
      <c r="E67" s="53">
        <v>1</v>
      </c>
      <c r="F67" s="15"/>
      <c r="G67" s="39"/>
      <c r="H67" s="15">
        <f t="shared" ref="H67:H83" si="0">F67*E67</f>
        <v>0</v>
      </c>
    </row>
    <row r="68" spans="1:8" s="84" customFormat="1" ht="60">
      <c r="A68" s="52">
        <f t="shared" ref="A68:A83" si="1">A67+10</f>
        <v>220</v>
      </c>
      <c r="B68" s="52"/>
      <c r="C68" s="58" t="s">
        <v>35</v>
      </c>
      <c r="D68" s="52" t="s">
        <v>15</v>
      </c>
      <c r="E68" s="53">
        <v>1050</v>
      </c>
      <c r="F68" s="15"/>
      <c r="G68" s="39"/>
      <c r="H68" s="15">
        <f t="shared" si="0"/>
        <v>0</v>
      </c>
    </row>
    <row r="69" spans="1:8" s="84" customFormat="1" ht="48">
      <c r="A69" s="52">
        <f t="shared" si="1"/>
        <v>230</v>
      </c>
      <c r="B69" s="52"/>
      <c r="C69" s="58" t="s">
        <v>36</v>
      </c>
      <c r="D69" s="52" t="s">
        <v>15</v>
      </c>
      <c r="E69" s="53">
        <v>500</v>
      </c>
      <c r="F69" s="15"/>
      <c r="G69" s="39"/>
      <c r="H69" s="15">
        <f t="shared" si="0"/>
        <v>0</v>
      </c>
    </row>
    <row r="70" spans="1:8" s="84" customFormat="1" ht="48">
      <c r="A70" s="52">
        <f t="shared" si="1"/>
        <v>240</v>
      </c>
      <c r="B70" s="52"/>
      <c r="C70" s="58" t="s">
        <v>37</v>
      </c>
      <c r="D70" s="52" t="s">
        <v>15</v>
      </c>
      <c r="E70" s="53">
        <v>70</v>
      </c>
      <c r="F70" s="15"/>
      <c r="G70" s="39"/>
      <c r="H70" s="15">
        <f t="shared" si="0"/>
        <v>0</v>
      </c>
    </row>
    <row r="71" spans="1:8" s="84" customFormat="1" ht="36">
      <c r="A71" s="52">
        <f t="shared" si="1"/>
        <v>250</v>
      </c>
      <c r="B71" s="52"/>
      <c r="C71" s="58" t="s">
        <v>38</v>
      </c>
      <c r="D71" s="52" t="s">
        <v>14</v>
      </c>
      <c r="E71" s="53">
        <v>3</v>
      </c>
      <c r="F71" s="15"/>
      <c r="G71" s="39"/>
      <c r="H71" s="15">
        <f t="shared" si="0"/>
        <v>0</v>
      </c>
    </row>
    <row r="72" spans="1:8" s="84" customFormat="1" ht="60">
      <c r="A72" s="52">
        <f t="shared" si="1"/>
        <v>260</v>
      </c>
      <c r="B72" s="52"/>
      <c r="C72" s="58" t="s">
        <v>39</v>
      </c>
      <c r="D72" s="52" t="s">
        <v>15</v>
      </c>
      <c r="E72" s="53">
        <v>950</v>
      </c>
      <c r="F72" s="15"/>
      <c r="G72" s="39"/>
      <c r="H72" s="15">
        <f t="shared" si="0"/>
        <v>0</v>
      </c>
    </row>
    <row r="73" spans="1:8" s="84" customFormat="1" ht="72">
      <c r="A73" s="52">
        <f t="shared" si="1"/>
        <v>270</v>
      </c>
      <c r="B73" s="52"/>
      <c r="C73" s="58" t="s">
        <v>40</v>
      </c>
      <c r="D73" s="52" t="s">
        <v>15</v>
      </c>
      <c r="E73" s="53">
        <v>860</v>
      </c>
      <c r="F73" s="15"/>
      <c r="G73" s="39"/>
      <c r="H73" s="15">
        <f t="shared" si="0"/>
        <v>0</v>
      </c>
    </row>
    <row r="74" spans="1:8" s="84" customFormat="1" ht="48">
      <c r="A74" s="52">
        <f t="shared" si="1"/>
        <v>280</v>
      </c>
      <c r="B74" s="52"/>
      <c r="C74" s="58" t="s">
        <v>41</v>
      </c>
      <c r="D74" s="52" t="s">
        <v>15</v>
      </c>
      <c r="E74" s="53">
        <v>150</v>
      </c>
      <c r="F74" s="15"/>
      <c r="G74" s="39"/>
      <c r="H74" s="15">
        <f t="shared" si="0"/>
        <v>0</v>
      </c>
    </row>
    <row r="75" spans="1:8" s="84" customFormat="1" ht="48">
      <c r="A75" s="52">
        <f t="shared" si="1"/>
        <v>290</v>
      </c>
      <c r="B75" s="52"/>
      <c r="C75" s="58" t="s">
        <v>51</v>
      </c>
      <c r="D75" s="52" t="s">
        <v>14</v>
      </c>
      <c r="E75" s="53">
        <v>4</v>
      </c>
      <c r="F75" s="15"/>
      <c r="G75" s="39"/>
      <c r="H75" s="15">
        <f t="shared" si="0"/>
        <v>0</v>
      </c>
    </row>
    <row r="76" spans="1:8" s="84" customFormat="1" ht="60">
      <c r="A76" s="52">
        <f t="shared" si="1"/>
        <v>300</v>
      </c>
      <c r="B76" s="52"/>
      <c r="C76" s="58" t="s">
        <v>42</v>
      </c>
      <c r="D76" s="52" t="s">
        <v>15</v>
      </c>
      <c r="E76" s="53">
        <v>550</v>
      </c>
      <c r="F76" s="15"/>
      <c r="G76" s="39"/>
      <c r="H76" s="15">
        <f t="shared" si="0"/>
        <v>0</v>
      </c>
    </row>
    <row r="77" spans="1:8" s="84" customFormat="1" ht="36">
      <c r="A77" s="52">
        <f t="shared" si="1"/>
        <v>310</v>
      </c>
      <c r="B77" s="52"/>
      <c r="C77" s="58" t="s">
        <v>43</v>
      </c>
      <c r="D77" s="52" t="s">
        <v>15</v>
      </c>
      <c r="E77" s="53">
        <v>150</v>
      </c>
      <c r="F77" s="15"/>
      <c r="G77" s="39"/>
      <c r="H77" s="15">
        <f t="shared" si="0"/>
        <v>0</v>
      </c>
    </row>
    <row r="78" spans="1:8" s="84" customFormat="1" ht="36">
      <c r="A78" s="52">
        <f t="shared" si="1"/>
        <v>320</v>
      </c>
      <c r="B78" s="52"/>
      <c r="C78" s="58" t="s">
        <v>44</v>
      </c>
      <c r="D78" s="52" t="s">
        <v>15</v>
      </c>
      <c r="E78" s="53">
        <v>260</v>
      </c>
      <c r="F78" s="15"/>
      <c r="G78" s="39"/>
      <c r="H78" s="15">
        <f t="shared" si="0"/>
        <v>0</v>
      </c>
    </row>
    <row r="79" spans="1:8" s="84" customFormat="1" ht="36">
      <c r="A79" s="52">
        <f t="shared" si="1"/>
        <v>330</v>
      </c>
      <c r="B79" s="52"/>
      <c r="C79" s="58" t="s">
        <v>52</v>
      </c>
      <c r="D79" s="52" t="s">
        <v>14</v>
      </c>
      <c r="E79" s="53">
        <v>4</v>
      </c>
      <c r="F79" s="15"/>
      <c r="G79" s="39"/>
      <c r="H79" s="15">
        <f t="shared" si="0"/>
        <v>0</v>
      </c>
    </row>
    <row r="80" spans="1:8" s="84" customFormat="1" ht="48">
      <c r="A80" s="52">
        <f t="shared" si="1"/>
        <v>340</v>
      </c>
      <c r="B80" s="52"/>
      <c r="C80" s="58" t="s">
        <v>50</v>
      </c>
      <c r="D80" s="52" t="s">
        <v>48</v>
      </c>
      <c r="E80" s="53">
        <v>4300</v>
      </c>
      <c r="F80" s="15"/>
      <c r="G80" s="39"/>
      <c r="H80" s="15">
        <f t="shared" si="0"/>
        <v>0</v>
      </c>
    </row>
    <row r="81" spans="1:26" s="84" customFormat="1" ht="24">
      <c r="A81" s="52">
        <f t="shared" si="1"/>
        <v>350</v>
      </c>
      <c r="B81" s="52"/>
      <c r="C81" s="58" t="s">
        <v>45</v>
      </c>
      <c r="D81" s="52" t="s">
        <v>49</v>
      </c>
      <c r="E81" s="53">
        <v>1</v>
      </c>
      <c r="F81" s="15"/>
      <c r="G81" s="39"/>
      <c r="H81" s="15">
        <f t="shared" si="0"/>
        <v>0</v>
      </c>
    </row>
    <row r="82" spans="1:26" s="84" customFormat="1" ht="36">
      <c r="A82" s="52">
        <f t="shared" si="1"/>
        <v>360</v>
      </c>
      <c r="B82" s="52"/>
      <c r="C82" s="58" t="s">
        <v>46</v>
      </c>
      <c r="D82" s="52" t="s">
        <v>49</v>
      </c>
      <c r="E82" s="53">
        <v>1</v>
      </c>
      <c r="F82" s="15"/>
      <c r="G82" s="39"/>
      <c r="H82" s="15">
        <f t="shared" si="0"/>
        <v>0</v>
      </c>
    </row>
    <row r="83" spans="1:26" s="84" customFormat="1" ht="60">
      <c r="A83" s="52">
        <f t="shared" si="1"/>
        <v>370</v>
      </c>
      <c r="B83" s="52"/>
      <c r="C83" s="58" t="s">
        <v>47</v>
      </c>
      <c r="D83" s="52" t="s">
        <v>49</v>
      </c>
      <c r="E83" s="53">
        <v>1</v>
      </c>
      <c r="F83" s="15"/>
      <c r="G83" s="39"/>
      <c r="H83" s="15">
        <f t="shared" si="0"/>
        <v>0</v>
      </c>
    </row>
    <row r="84" spans="1:26" s="84" customFormat="1" ht="14.25">
      <c r="A84" s="52"/>
      <c r="B84" s="52"/>
      <c r="C84" s="58"/>
      <c r="D84" s="52"/>
      <c r="E84" s="53"/>
      <c r="F84" s="15"/>
      <c r="G84" s="39"/>
      <c r="H84" s="15"/>
    </row>
    <row r="85" spans="1:26" s="84" customFormat="1" ht="14.25">
      <c r="A85" s="40"/>
      <c r="B85" s="41" t="s">
        <v>53</v>
      </c>
      <c r="C85" s="42"/>
      <c r="D85" s="43"/>
      <c r="E85" s="44"/>
      <c r="F85" s="45"/>
      <c r="G85" s="46"/>
      <c r="H85" s="45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s="84" customFormat="1" ht="14.25">
      <c r="A86" s="52"/>
      <c r="B86" s="52"/>
      <c r="C86" s="58"/>
      <c r="D86" s="52"/>
      <c r="E86" s="53"/>
      <c r="F86" s="15"/>
      <c r="G86" s="39"/>
      <c r="H86" s="15"/>
    </row>
    <row r="87" spans="1:26" s="84" customFormat="1" ht="84">
      <c r="A87" s="52"/>
      <c r="B87" s="52"/>
      <c r="C87" s="85" t="s">
        <v>54</v>
      </c>
      <c r="D87" s="52"/>
      <c r="E87" s="53"/>
      <c r="F87" s="15"/>
      <c r="G87" s="39"/>
      <c r="H87" s="15"/>
    </row>
    <row r="88" spans="1:26" s="84" customFormat="1" ht="14.25">
      <c r="A88" s="52">
        <f>A83+10</f>
        <v>380</v>
      </c>
      <c r="B88" s="52"/>
      <c r="C88" s="58" t="s">
        <v>55</v>
      </c>
      <c r="D88" s="52" t="s">
        <v>57</v>
      </c>
      <c r="E88" s="53">
        <v>30</v>
      </c>
      <c r="F88" s="15"/>
      <c r="G88" s="39"/>
      <c r="H88" s="15">
        <f t="shared" ref="H88:H100" si="2">F88*E88</f>
        <v>0</v>
      </c>
    </row>
    <row r="89" spans="1:26" s="84" customFormat="1" ht="14.25">
      <c r="A89" s="52">
        <f t="shared" ref="A89:A100" si="3">A88+10</f>
        <v>390</v>
      </c>
      <c r="B89" s="52"/>
      <c r="C89" s="58" t="s">
        <v>56</v>
      </c>
      <c r="D89" s="52" t="s">
        <v>58</v>
      </c>
      <c r="E89" s="53">
        <v>90</v>
      </c>
      <c r="F89" s="15"/>
      <c r="G89" s="39"/>
      <c r="H89" s="15">
        <f t="shared" si="2"/>
        <v>0</v>
      </c>
    </row>
    <row r="90" spans="1:26" s="84" customFormat="1" ht="14.25">
      <c r="A90" s="52">
        <f t="shared" si="3"/>
        <v>400</v>
      </c>
      <c r="B90" s="52"/>
      <c r="C90" s="58" t="s">
        <v>59</v>
      </c>
      <c r="D90" s="52" t="s">
        <v>58</v>
      </c>
      <c r="E90" s="53">
        <v>10</v>
      </c>
      <c r="F90" s="15"/>
      <c r="G90" s="39"/>
      <c r="H90" s="15">
        <f t="shared" si="2"/>
        <v>0</v>
      </c>
    </row>
    <row r="91" spans="1:26" s="84" customFormat="1" ht="14.25">
      <c r="A91" s="52">
        <f t="shared" si="3"/>
        <v>410</v>
      </c>
      <c r="B91" s="52"/>
      <c r="C91" s="58" t="s">
        <v>60</v>
      </c>
      <c r="D91" s="52" t="s">
        <v>58</v>
      </c>
      <c r="E91" s="53">
        <v>14</v>
      </c>
      <c r="F91" s="15"/>
      <c r="G91" s="39"/>
      <c r="H91" s="15">
        <f t="shared" si="2"/>
        <v>0</v>
      </c>
    </row>
    <row r="92" spans="1:26" s="84" customFormat="1" ht="14.25">
      <c r="A92" s="52">
        <f t="shared" si="3"/>
        <v>420</v>
      </c>
      <c r="B92" s="52"/>
      <c r="C92" s="58" t="s">
        <v>61</v>
      </c>
      <c r="D92" s="52" t="s">
        <v>62</v>
      </c>
      <c r="E92" s="53">
        <v>1</v>
      </c>
      <c r="F92" s="15"/>
      <c r="G92" s="39"/>
      <c r="H92" s="15">
        <f t="shared" si="2"/>
        <v>0</v>
      </c>
    </row>
    <row r="93" spans="1:26" s="84" customFormat="1" ht="14.25">
      <c r="A93" s="52">
        <f t="shared" si="3"/>
        <v>430</v>
      </c>
      <c r="B93" s="52"/>
      <c r="C93" s="58" t="s">
        <v>63</v>
      </c>
      <c r="D93" s="52" t="s">
        <v>58</v>
      </c>
      <c r="E93" s="53">
        <v>20</v>
      </c>
      <c r="F93" s="15"/>
      <c r="G93" s="39"/>
      <c r="H93" s="15">
        <f t="shared" si="2"/>
        <v>0</v>
      </c>
    </row>
    <row r="94" spans="1:26" s="84" customFormat="1" ht="14.25">
      <c r="A94" s="52">
        <f t="shared" si="3"/>
        <v>440</v>
      </c>
      <c r="B94" s="52"/>
      <c r="C94" s="58" t="s">
        <v>64</v>
      </c>
      <c r="D94" s="52" t="s">
        <v>58</v>
      </c>
      <c r="E94" s="53">
        <v>70</v>
      </c>
      <c r="F94" s="15"/>
      <c r="G94" s="39"/>
      <c r="H94" s="15">
        <f t="shared" si="2"/>
        <v>0</v>
      </c>
    </row>
    <row r="95" spans="1:26" s="84" customFormat="1" ht="14.25">
      <c r="A95" s="52">
        <f t="shared" si="3"/>
        <v>450</v>
      </c>
      <c r="B95" s="52"/>
      <c r="C95" s="58" t="s">
        <v>65</v>
      </c>
      <c r="D95" s="52" t="s">
        <v>58</v>
      </c>
      <c r="E95" s="53">
        <v>50</v>
      </c>
      <c r="F95" s="15"/>
      <c r="G95" s="39"/>
      <c r="H95" s="15">
        <f t="shared" si="2"/>
        <v>0</v>
      </c>
    </row>
    <row r="96" spans="1:26" s="84" customFormat="1" ht="14.25">
      <c r="A96" s="52">
        <f t="shared" si="3"/>
        <v>460</v>
      </c>
      <c r="B96" s="52"/>
      <c r="C96" s="58" t="s">
        <v>66</v>
      </c>
      <c r="D96" s="52" t="s">
        <v>58</v>
      </c>
      <c r="E96" s="53">
        <v>50</v>
      </c>
      <c r="F96" s="15"/>
      <c r="G96" s="39"/>
      <c r="H96" s="15">
        <f t="shared" si="2"/>
        <v>0</v>
      </c>
    </row>
    <row r="97" spans="1:26" s="84" customFormat="1" ht="14.25">
      <c r="A97" s="52">
        <f t="shared" si="3"/>
        <v>470</v>
      </c>
      <c r="B97" s="52"/>
      <c r="C97" s="58" t="s">
        <v>67</v>
      </c>
      <c r="D97" s="52" t="s">
        <v>68</v>
      </c>
      <c r="E97" s="53">
        <v>5</v>
      </c>
      <c r="F97" s="15"/>
      <c r="G97" s="39"/>
      <c r="H97" s="15">
        <f t="shared" si="2"/>
        <v>0</v>
      </c>
    </row>
    <row r="98" spans="1:26" s="84" customFormat="1" ht="14.25">
      <c r="A98" s="52">
        <f t="shared" si="3"/>
        <v>480</v>
      </c>
      <c r="B98" s="52"/>
      <c r="C98" s="58" t="s">
        <v>69</v>
      </c>
      <c r="D98" s="52" t="s">
        <v>68</v>
      </c>
      <c r="E98" s="53">
        <v>7</v>
      </c>
      <c r="F98" s="15"/>
      <c r="G98" s="39"/>
      <c r="H98" s="15">
        <f t="shared" si="2"/>
        <v>0</v>
      </c>
    </row>
    <row r="99" spans="1:26" s="84" customFormat="1" ht="14.25">
      <c r="A99" s="52">
        <f t="shared" si="3"/>
        <v>490</v>
      </c>
      <c r="B99" s="52"/>
      <c r="C99" s="58" t="s">
        <v>70</v>
      </c>
      <c r="D99" s="52" t="s">
        <v>68</v>
      </c>
      <c r="E99" s="53">
        <v>10</v>
      </c>
      <c r="F99" s="15"/>
      <c r="G99" s="39"/>
      <c r="H99" s="15">
        <f t="shared" si="2"/>
        <v>0</v>
      </c>
    </row>
    <row r="100" spans="1:26" s="84" customFormat="1" ht="14.25">
      <c r="A100" s="52">
        <f t="shared" si="3"/>
        <v>500</v>
      </c>
      <c r="B100" s="52"/>
      <c r="C100" s="58" t="s">
        <v>71</v>
      </c>
      <c r="D100" s="52" t="s">
        <v>58</v>
      </c>
      <c r="E100" s="53">
        <v>1</v>
      </c>
      <c r="F100" s="15"/>
      <c r="G100" s="39"/>
      <c r="H100" s="15">
        <f t="shared" si="2"/>
        <v>0</v>
      </c>
    </row>
    <row r="101" spans="1:26" s="84" customFormat="1" ht="14.25">
      <c r="A101" s="52"/>
      <c r="B101" s="52"/>
      <c r="C101" s="58"/>
      <c r="D101" s="52"/>
      <c r="E101" s="53"/>
      <c r="F101" s="15"/>
      <c r="G101" s="39"/>
      <c r="H101" s="15"/>
    </row>
    <row r="102" spans="1:26" s="84" customFormat="1" ht="14.25" customHeight="1">
      <c r="A102" s="27"/>
      <c r="B102" s="28" t="s">
        <v>72</v>
      </c>
      <c r="C102" s="29"/>
      <c r="D102" s="30"/>
      <c r="E102" s="31"/>
      <c r="F102" s="32"/>
      <c r="G102" s="33"/>
      <c r="H102" s="32"/>
    </row>
    <row r="103" spans="1:26" s="84" customFormat="1" ht="14.25">
      <c r="A103" s="40"/>
      <c r="B103" s="41" t="s">
        <v>73</v>
      </c>
      <c r="C103" s="42"/>
      <c r="D103" s="43"/>
      <c r="E103" s="44"/>
      <c r="F103" s="45"/>
      <c r="G103" s="46"/>
      <c r="H103" s="45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s="84" customFormat="1" ht="14.25">
      <c r="A104" s="52"/>
      <c r="B104" s="52"/>
      <c r="C104" s="58"/>
      <c r="D104" s="52"/>
      <c r="E104" s="53"/>
      <c r="F104" s="15"/>
      <c r="G104" s="39"/>
      <c r="H104" s="15"/>
    </row>
    <row r="105" spans="1:26" s="84" customFormat="1" ht="72">
      <c r="A105" s="52"/>
      <c r="B105" s="52"/>
      <c r="C105" s="85" t="s">
        <v>74</v>
      </c>
      <c r="D105" s="52"/>
      <c r="E105" s="53"/>
      <c r="F105" s="15"/>
      <c r="G105" s="39"/>
      <c r="H105" s="15"/>
    </row>
    <row r="106" spans="1:26" s="84" customFormat="1" ht="24">
      <c r="A106" s="52">
        <f>A100+10</f>
        <v>510</v>
      </c>
      <c r="B106" s="52"/>
      <c r="C106" s="58" t="s">
        <v>75</v>
      </c>
      <c r="D106" s="52" t="s">
        <v>58</v>
      </c>
      <c r="E106" s="53">
        <v>16</v>
      </c>
      <c r="F106" s="15"/>
      <c r="G106" s="39"/>
      <c r="H106" s="15">
        <f t="shared" ref="H106:H111" si="4">F106*E106</f>
        <v>0</v>
      </c>
    </row>
    <row r="107" spans="1:26" s="84" customFormat="1" ht="14.25">
      <c r="A107" s="52">
        <f>A106+10</f>
        <v>520</v>
      </c>
      <c r="B107" s="52"/>
      <c r="C107" s="58" t="s">
        <v>76</v>
      </c>
      <c r="D107" s="52" t="s">
        <v>77</v>
      </c>
      <c r="E107" s="53">
        <v>550</v>
      </c>
      <c r="F107" s="15"/>
      <c r="G107" s="39"/>
      <c r="H107" s="15">
        <f t="shared" si="4"/>
        <v>0</v>
      </c>
    </row>
    <row r="108" spans="1:26" s="84" customFormat="1" ht="14.25">
      <c r="A108" s="52">
        <f>A107+10</f>
        <v>530</v>
      </c>
      <c r="B108" s="52"/>
      <c r="C108" s="58" t="s">
        <v>78</v>
      </c>
      <c r="D108" s="52" t="s">
        <v>77</v>
      </c>
      <c r="E108" s="53">
        <v>350</v>
      </c>
      <c r="F108" s="15"/>
      <c r="G108" s="39"/>
      <c r="H108" s="15">
        <f t="shared" si="4"/>
        <v>0</v>
      </c>
    </row>
    <row r="109" spans="1:26" s="84" customFormat="1" ht="14.25">
      <c r="A109" s="52">
        <f>A108+10</f>
        <v>540</v>
      </c>
      <c r="B109" s="52"/>
      <c r="C109" s="58" t="s">
        <v>79</v>
      </c>
      <c r="D109" s="52" t="s">
        <v>58</v>
      </c>
      <c r="E109" s="53">
        <v>1</v>
      </c>
      <c r="F109" s="15"/>
      <c r="G109" s="39"/>
      <c r="H109" s="15">
        <f t="shared" si="4"/>
        <v>0</v>
      </c>
    </row>
    <row r="110" spans="1:26" s="84" customFormat="1" ht="14.25">
      <c r="A110" s="52">
        <f>A109+10</f>
        <v>550</v>
      </c>
      <c r="B110" s="52"/>
      <c r="C110" s="58" t="s">
        <v>80</v>
      </c>
      <c r="D110" s="52" t="s">
        <v>58</v>
      </c>
      <c r="E110" s="53">
        <v>1</v>
      </c>
      <c r="F110" s="15"/>
      <c r="G110" s="39"/>
      <c r="H110" s="15">
        <f t="shared" si="4"/>
        <v>0</v>
      </c>
    </row>
    <row r="111" spans="1:26" s="84" customFormat="1" ht="24">
      <c r="A111" s="52">
        <f>A110+10</f>
        <v>560</v>
      </c>
      <c r="B111" s="52"/>
      <c r="C111" s="58" t="s">
        <v>81</v>
      </c>
      <c r="D111" s="52" t="s">
        <v>82</v>
      </c>
      <c r="E111" s="53">
        <v>65</v>
      </c>
      <c r="F111" s="15"/>
      <c r="G111" s="39"/>
      <c r="H111" s="15">
        <f t="shared" si="4"/>
        <v>0</v>
      </c>
    </row>
    <row r="112" spans="1:26" s="84" customFormat="1" ht="14.25">
      <c r="A112" s="52"/>
      <c r="B112" s="52"/>
      <c r="C112" s="58"/>
      <c r="D112" s="52"/>
      <c r="E112" s="53"/>
      <c r="F112" s="15"/>
      <c r="G112" s="39"/>
      <c r="H112" s="15"/>
    </row>
    <row r="113" spans="1:26" s="84" customFormat="1" ht="14.25">
      <c r="A113" s="40"/>
      <c r="B113" s="41" t="s">
        <v>83</v>
      </c>
      <c r="C113" s="42"/>
      <c r="D113" s="43"/>
      <c r="E113" s="44"/>
      <c r="F113" s="45"/>
      <c r="G113" s="46"/>
      <c r="H113" s="45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s="84" customFormat="1" ht="72">
      <c r="A114" s="52"/>
      <c r="B114" s="52"/>
      <c r="C114" s="85" t="s">
        <v>74</v>
      </c>
      <c r="D114" s="52"/>
      <c r="E114" s="53"/>
      <c r="F114" s="15"/>
      <c r="G114" s="39"/>
      <c r="H114" s="15"/>
    </row>
    <row r="115" spans="1:26" s="84" customFormat="1" ht="14.25">
      <c r="A115" s="52">
        <f>A111+10</f>
        <v>570</v>
      </c>
      <c r="B115" s="52"/>
      <c r="C115" s="58" t="s">
        <v>84</v>
      </c>
      <c r="D115" s="52" t="s">
        <v>82</v>
      </c>
      <c r="E115" s="53">
        <v>70</v>
      </c>
      <c r="F115" s="15"/>
      <c r="G115" s="39"/>
      <c r="H115" s="15">
        <f t="shared" ref="H115:H122" si="5">F115*E115</f>
        <v>0</v>
      </c>
    </row>
    <row r="116" spans="1:26" s="84" customFormat="1" ht="48">
      <c r="A116" s="52">
        <f t="shared" ref="A116:A122" si="6">A115+10</f>
        <v>580</v>
      </c>
      <c r="B116" s="52"/>
      <c r="C116" s="58" t="s">
        <v>85</v>
      </c>
      <c r="D116" s="52" t="s">
        <v>86</v>
      </c>
      <c r="E116" s="53">
        <v>70</v>
      </c>
      <c r="F116" s="15"/>
      <c r="G116" s="39"/>
      <c r="H116" s="15">
        <f t="shared" si="5"/>
        <v>0</v>
      </c>
    </row>
    <row r="117" spans="1:26" s="84" customFormat="1" ht="24">
      <c r="A117" s="52">
        <f t="shared" si="6"/>
        <v>590</v>
      </c>
      <c r="B117" s="52"/>
      <c r="C117" s="58" t="s">
        <v>87</v>
      </c>
      <c r="D117" s="52" t="s">
        <v>82</v>
      </c>
      <c r="E117" s="53">
        <v>70</v>
      </c>
      <c r="F117" s="15"/>
      <c r="G117" s="39"/>
      <c r="H117" s="15">
        <f t="shared" si="5"/>
        <v>0</v>
      </c>
    </row>
    <row r="118" spans="1:26" s="84" customFormat="1" ht="24">
      <c r="A118" s="52">
        <f t="shared" si="6"/>
        <v>600</v>
      </c>
      <c r="B118" s="52"/>
      <c r="C118" s="58" t="s">
        <v>88</v>
      </c>
      <c r="D118" s="52" t="s">
        <v>82</v>
      </c>
      <c r="E118" s="53">
        <v>540</v>
      </c>
      <c r="F118" s="15"/>
      <c r="G118" s="39"/>
      <c r="H118" s="15">
        <f t="shared" si="5"/>
        <v>0</v>
      </c>
    </row>
    <row r="119" spans="1:26" s="84" customFormat="1" ht="24">
      <c r="A119" s="52">
        <f t="shared" si="6"/>
        <v>610</v>
      </c>
      <c r="B119" s="52"/>
      <c r="C119" s="58" t="s">
        <v>89</v>
      </c>
      <c r="D119" s="52" t="s">
        <v>82</v>
      </c>
      <c r="E119" s="53">
        <v>540</v>
      </c>
      <c r="F119" s="15"/>
      <c r="G119" s="39"/>
      <c r="H119" s="15">
        <f t="shared" si="5"/>
        <v>0</v>
      </c>
    </row>
    <row r="120" spans="1:26" s="84" customFormat="1" ht="24">
      <c r="A120" s="52">
        <f t="shared" si="6"/>
        <v>620</v>
      </c>
      <c r="B120" s="52"/>
      <c r="C120" s="58" t="s">
        <v>90</v>
      </c>
      <c r="D120" s="52" t="s">
        <v>82</v>
      </c>
      <c r="E120" s="53">
        <v>540</v>
      </c>
      <c r="F120" s="15"/>
      <c r="G120" s="39"/>
      <c r="H120" s="15">
        <f t="shared" si="5"/>
        <v>0</v>
      </c>
    </row>
    <row r="121" spans="1:26" s="84" customFormat="1" ht="60">
      <c r="A121" s="52">
        <f t="shared" si="6"/>
        <v>630</v>
      </c>
      <c r="B121" s="52"/>
      <c r="C121" s="58" t="s">
        <v>91</v>
      </c>
      <c r="D121" s="52" t="s">
        <v>82</v>
      </c>
      <c r="E121" s="53">
        <v>755</v>
      </c>
      <c r="F121" s="15"/>
      <c r="G121" s="39"/>
      <c r="H121" s="15">
        <f t="shared" si="5"/>
        <v>0</v>
      </c>
    </row>
    <row r="122" spans="1:26" s="84" customFormat="1" ht="84">
      <c r="A122" s="52">
        <f t="shared" si="6"/>
        <v>640</v>
      </c>
      <c r="B122" s="52"/>
      <c r="C122" s="58" t="s">
        <v>92</v>
      </c>
      <c r="D122" s="52" t="s">
        <v>82</v>
      </c>
      <c r="E122" s="53">
        <v>755</v>
      </c>
      <c r="F122" s="15"/>
      <c r="G122" s="39"/>
      <c r="H122" s="15">
        <f t="shared" si="5"/>
        <v>0</v>
      </c>
    </row>
    <row r="123" spans="1:26" s="84" customFormat="1" ht="14.25">
      <c r="A123" s="52"/>
      <c r="B123" s="52"/>
      <c r="C123" s="58"/>
      <c r="D123" s="52"/>
      <c r="E123" s="53"/>
      <c r="F123" s="15"/>
      <c r="G123" s="39"/>
      <c r="H123" s="15"/>
    </row>
    <row r="124" spans="1:26" s="84" customFormat="1" ht="14.25" customHeight="1">
      <c r="A124" s="27"/>
      <c r="B124" s="28" t="s">
        <v>93</v>
      </c>
      <c r="C124" s="29"/>
      <c r="D124" s="30"/>
      <c r="E124" s="31"/>
      <c r="F124" s="32"/>
      <c r="G124" s="33"/>
      <c r="H124" s="32"/>
    </row>
    <row r="125" spans="1:26" s="84" customFormat="1" ht="14.25">
      <c r="A125" s="40"/>
      <c r="B125" s="41" t="s">
        <v>94</v>
      </c>
      <c r="C125" s="42"/>
      <c r="D125" s="43"/>
      <c r="E125" s="44"/>
      <c r="F125" s="45"/>
      <c r="G125" s="46"/>
      <c r="H125" s="45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s="84" customFormat="1" ht="14.25">
      <c r="A126" s="52"/>
      <c r="B126" s="52"/>
      <c r="C126" s="58"/>
      <c r="D126" s="52"/>
      <c r="E126" s="53"/>
      <c r="F126" s="15"/>
      <c r="G126" s="39"/>
      <c r="H126" s="15"/>
    </row>
    <row r="127" spans="1:26" s="84" customFormat="1" ht="14.25">
      <c r="A127" s="52">
        <f>A122+10</f>
        <v>650</v>
      </c>
      <c r="B127" s="52"/>
      <c r="C127" s="58" t="s">
        <v>95</v>
      </c>
      <c r="D127" s="52" t="s">
        <v>102</v>
      </c>
      <c r="E127" s="53">
        <v>475</v>
      </c>
      <c r="F127" s="15"/>
      <c r="G127" s="39"/>
      <c r="H127" s="15">
        <f>F127*E127</f>
        <v>0</v>
      </c>
    </row>
    <row r="128" spans="1:26" s="84" customFormat="1" ht="14.25">
      <c r="A128" s="52"/>
      <c r="B128" s="52"/>
      <c r="C128" s="58"/>
      <c r="D128" s="52"/>
      <c r="E128" s="53"/>
      <c r="F128" s="15"/>
      <c r="G128" s="39"/>
      <c r="H128" s="15"/>
    </row>
    <row r="129" spans="1:26" s="84" customFormat="1" ht="24">
      <c r="A129" s="52">
        <f>A127+10</f>
        <v>660</v>
      </c>
      <c r="B129" s="52"/>
      <c r="C129" s="58" t="s">
        <v>96</v>
      </c>
      <c r="D129" s="52" t="s">
        <v>103</v>
      </c>
      <c r="E129" s="53">
        <v>15</v>
      </c>
      <c r="F129" s="15"/>
      <c r="G129" s="39"/>
      <c r="H129" s="15">
        <f>F129*E129</f>
        <v>0</v>
      </c>
    </row>
    <row r="130" spans="1:26" s="84" customFormat="1" ht="14.25">
      <c r="A130" s="52"/>
      <c r="B130" s="52"/>
      <c r="C130" s="58"/>
      <c r="D130" s="52"/>
      <c r="E130" s="53"/>
      <c r="F130" s="15"/>
      <c r="G130" s="39"/>
      <c r="H130" s="15"/>
    </row>
    <row r="131" spans="1:26" s="84" customFormat="1" ht="24">
      <c r="A131" s="52">
        <f>A129+10</f>
        <v>670</v>
      </c>
      <c r="B131" s="52"/>
      <c r="C131" s="58" t="s">
        <v>97</v>
      </c>
      <c r="D131" s="52" t="s">
        <v>103</v>
      </c>
      <c r="E131" s="53">
        <v>5</v>
      </c>
      <c r="F131" s="15"/>
      <c r="G131" s="39"/>
      <c r="H131" s="15">
        <f>F131*E131</f>
        <v>0</v>
      </c>
    </row>
    <row r="132" spans="1:26" s="84" customFormat="1" ht="14.25">
      <c r="A132" s="52"/>
      <c r="B132" s="52"/>
      <c r="C132" s="58"/>
      <c r="D132" s="52"/>
      <c r="E132" s="53"/>
      <c r="F132" s="15"/>
      <c r="G132" s="39"/>
      <c r="H132" s="15"/>
    </row>
    <row r="133" spans="1:26" s="84" customFormat="1" ht="24">
      <c r="A133" s="52">
        <f>A131+10</f>
        <v>680</v>
      </c>
      <c r="B133" s="52"/>
      <c r="C133" s="58" t="s">
        <v>98</v>
      </c>
      <c r="D133" s="52" t="s">
        <v>104</v>
      </c>
      <c r="E133" s="53">
        <v>950</v>
      </c>
      <c r="F133" s="15"/>
      <c r="G133" s="39"/>
      <c r="H133" s="15">
        <f>F133*E133</f>
        <v>0</v>
      </c>
    </row>
    <row r="134" spans="1:26" s="84" customFormat="1" ht="14.25">
      <c r="A134" s="52"/>
      <c r="B134" s="52"/>
      <c r="C134" s="58"/>
      <c r="D134" s="52"/>
      <c r="E134" s="53"/>
      <c r="F134" s="15"/>
      <c r="G134" s="39"/>
      <c r="H134" s="15"/>
    </row>
    <row r="135" spans="1:26" s="84" customFormat="1" ht="14.25">
      <c r="A135" s="52">
        <f>A133+10</f>
        <v>690</v>
      </c>
      <c r="B135" s="52"/>
      <c r="C135" s="58" t="s">
        <v>99</v>
      </c>
      <c r="D135" s="52" t="s">
        <v>104</v>
      </c>
      <c r="E135" s="53">
        <v>195</v>
      </c>
      <c r="F135" s="15"/>
      <c r="G135" s="39"/>
      <c r="H135" s="15">
        <f>F135*E135</f>
        <v>0</v>
      </c>
    </row>
    <row r="136" spans="1:26" s="84" customFormat="1" ht="14.25">
      <c r="A136" s="52"/>
      <c r="B136" s="52"/>
      <c r="C136" s="58"/>
      <c r="D136" s="52"/>
      <c r="E136" s="53"/>
      <c r="F136" s="15"/>
      <c r="G136" s="39"/>
      <c r="H136" s="15"/>
    </row>
    <row r="137" spans="1:26" s="84" customFormat="1" ht="14.25">
      <c r="A137" s="52">
        <f>A135+10</f>
        <v>700</v>
      </c>
      <c r="B137" s="52"/>
      <c r="C137" s="58" t="s">
        <v>100</v>
      </c>
      <c r="D137" s="52" t="s">
        <v>103</v>
      </c>
      <c r="E137" s="53">
        <v>40</v>
      </c>
      <c r="F137" s="15"/>
      <c r="G137" s="39"/>
      <c r="H137" s="15">
        <f>F137*E137</f>
        <v>0</v>
      </c>
    </row>
    <row r="138" spans="1:26" s="84" customFormat="1" ht="14.25">
      <c r="A138" s="52"/>
      <c r="B138" s="52"/>
      <c r="C138" s="58"/>
      <c r="D138" s="52"/>
      <c r="E138" s="53"/>
      <c r="F138" s="15"/>
      <c r="G138" s="39"/>
      <c r="H138" s="15"/>
    </row>
    <row r="139" spans="1:26" s="84" customFormat="1" ht="24">
      <c r="A139" s="52">
        <f>A137+10</f>
        <v>710</v>
      </c>
      <c r="B139" s="52"/>
      <c r="C139" s="58" t="s">
        <v>101</v>
      </c>
      <c r="D139" s="52" t="s">
        <v>105</v>
      </c>
      <c r="E139" s="53">
        <v>8</v>
      </c>
      <c r="F139" s="15"/>
      <c r="G139" s="39"/>
      <c r="H139" s="15">
        <f>F139*E139</f>
        <v>0</v>
      </c>
    </row>
    <row r="140" spans="1:26" s="84" customFormat="1" ht="14.25">
      <c r="A140" s="52"/>
      <c r="B140" s="52"/>
      <c r="C140" s="58"/>
      <c r="D140" s="52"/>
      <c r="E140" s="53"/>
      <c r="F140" s="15"/>
      <c r="G140" s="39"/>
      <c r="H140" s="15"/>
    </row>
    <row r="141" spans="1:26" s="84" customFormat="1" ht="14.25">
      <c r="A141" s="40"/>
      <c r="B141" s="41" t="s">
        <v>106</v>
      </c>
      <c r="C141" s="42"/>
      <c r="D141" s="43"/>
      <c r="E141" s="44"/>
      <c r="F141" s="45"/>
      <c r="G141" s="46"/>
      <c r="H141" s="45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s="84" customFormat="1" ht="14.25">
      <c r="A142" s="52"/>
      <c r="B142" s="52"/>
      <c r="C142" s="58"/>
      <c r="D142" s="52"/>
      <c r="E142" s="53"/>
      <c r="F142" s="15"/>
      <c r="G142" s="39"/>
      <c r="H142" s="15"/>
    </row>
    <row r="143" spans="1:26" s="84" customFormat="1" ht="24">
      <c r="A143" s="52">
        <f>A139+10</f>
        <v>720</v>
      </c>
      <c r="B143" s="52"/>
      <c r="C143" s="58" t="s">
        <v>107</v>
      </c>
      <c r="D143" s="52" t="s">
        <v>103</v>
      </c>
      <c r="E143" s="53">
        <v>15</v>
      </c>
      <c r="F143" s="15"/>
      <c r="G143" s="39"/>
      <c r="H143" s="15">
        <f>F143*E143</f>
        <v>0</v>
      </c>
    </row>
    <row r="144" spans="1:26" s="84" customFormat="1" ht="14.25">
      <c r="A144" s="52"/>
      <c r="B144" s="52"/>
      <c r="C144" s="58"/>
      <c r="D144" s="52"/>
      <c r="E144" s="53"/>
      <c r="F144" s="15"/>
      <c r="G144" s="39"/>
      <c r="H144" s="15"/>
    </row>
    <row r="145" spans="1:8" s="84" customFormat="1" ht="24">
      <c r="A145" s="52">
        <f>A143+10</f>
        <v>730</v>
      </c>
      <c r="B145" s="52"/>
      <c r="C145" s="58" t="s">
        <v>108</v>
      </c>
      <c r="D145" s="52" t="s">
        <v>103</v>
      </c>
      <c r="E145" s="53">
        <v>5</v>
      </c>
      <c r="F145" s="15"/>
      <c r="G145" s="39"/>
      <c r="H145" s="15">
        <f>F145*E145</f>
        <v>0</v>
      </c>
    </row>
    <row r="146" spans="1:8" s="84" customFormat="1" ht="14.25">
      <c r="A146" s="52"/>
      <c r="B146" s="52"/>
      <c r="C146" s="58"/>
      <c r="D146" s="52"/>
      <c r="E146" s="53"/>
      <c r="F146" s="15"/>
      <c r="G146" s="39"/>
      <c r="H146" s="15"/>
    </row>
    <row r="147" spans="1:8" s="84" customFormat="1" ht="48">
      <c r="A147" s="52">
        <f>A145+10</f>
        <v>740</v>
      </c>
      <c r="B147" s="52"/>
      <c r="C147" s="58" t="s">
        <v>109</v>
      </c>
      <c r="D147" s="52" t="s">
        <v>104</v>
      </c>
      <c r="E147" s="53">
        <v>920</v>
      </c>
      <c r="F147" s="15"/>
      <c r="G147" s="39"/>
      <c r="H147" s="15">
        <f>F147*E147</f>
        <v>0</v>
      </c>
    </row>
    <row r="148" spans="1:8" s="84" customFormat="1" ht="14.25">
      <c r="A148" s="52"/>
      <c r="B148" s="52"/>
      <c r="C148" s="58"/>
      <c r="D148" s="52"/>
      <c r="E148" s="53"/>
      <c r="F148" s="15"/>
      <c r="G148" s="39"/>
      <c r="H148" s="15"/>
    </row>
    <row r="149" spans="1:8" s="84" customFormat="1" ht="48">
      <c r="A149" s="52">
        <f>A147+10</f>
        <v>750</v>
      </c>
      <c r="B149" s="52"/>
      <c r="C149" s="58" t="s">
        <v>110</v>
      </c>
      <c r="D149" s="52" t="s">
        <v>104</v>
      </c>
      <c r="E149" s="53">
        <v>920</v>
      </c>
      <c r="F149" s="15"/>
      <c r="G149" s="39"/>
      <c r="H149" s="15">
        <f>F149*E149</f>
        <v>0</v>
      </c>
    </row>
    <row r="150" spans="1:8" s="84" customFormat="1" ht="14.25">
      <c r="A150" s="52"/>
      <c r="B150" s="52"/>
      <c r="C150" s="58"/>
      <c r="D150" s="52"/>
      <c r="E150" s="53"/>
      <c r="F150" s="15"/>
      <c r="G150" s="39"/>
      <c r="H150" s="15"/>
    </row>
    <row r="151" spans="1:8" s="84" customFormat="1" ht="48">
      <c r="A151" s="52">
        <f>A149+10</f>
        <v>760</v>
      </c>
      <c r="B151" s="52"/>
      <c r="C151" s="58" t="s">
        <v>111</v>
      </c>
      <c r="D151" s="52" t="s">
        <v>104</v>
      </c>
      <c r="E151" s="53">
        <v>405</v>
      </c>
      <c r="F151" s="15"/>
      <c r="G151" s="39"/>
      <c r="H151" s="15">
        <f>F151*E151</f>
        <v>0</v>
      </c>
    </row>
    <row r="152" spans="1:8" s="84" customFormat="1" ht="14.25">
      <c r="A152" s="52"/>
      <c r="B152" s="52"/>
      <c r="C152" s="58"/>
      <c r="D152" s="52"/>
      <c r="E152" s="53"/>
      <c r="F152" s="15"/>
      <c r="G152" s="39"/>
      <c r="H152" s="15"/>
    </row>
    <row r="153" spans="1:8" s="84" customFormat="1" ht="36">
      <c r="A153" s="52">
        <f>A151+10</f>
        <v>770</v>
      </c>
      <c r="B153" s="52"/>
      <c r="C153" s="58" t="s">
        <v>112</v>
      </c>
      <c r="D153" s="52" t="s">
        <v>102</v>
      </c>
      <c r="E153" s="53">
        <v>105</v>
      </c>
      <c r="F153" s="15"/>
      <c r="G153" s="39"/>
      <c r="H153" s="15">
        <f>F153*E153</f>
        <v>0</v>
      </c>
    </row>
    <row r="154" spans="1:8" s="84" customFormat="1" ht="14.25">
      <c r="A154" s="52"/>
      <c r="B154" s="52"/>
      <c r="C154" s="58"/>
      <c r="D154" s="52"/>
      <c r="E154" s="53"/>
      <c r="F154" s="15"/>
      <c r="G154" s="39"/>
      <c r="H154" s="15"/>
    </row>
    <row r="155" spans="1:8" s="84" customFormat="1" ht="48">
      <c r="A155" s="52">
        <f>A153+10</f>
        <v>780</v>
      </c>
      <c r="B155" s="52"/>
      <c r="C155" s="58" t="s">
        <v>113</v>
      </c>
      <c r="D155" s="52" t="s">
        <v>102</v>
      </c>
      <c r="E155" s="53">
        <v>475</v>
      </c>
      <c r="F155" s="15"/>
      <c r="G155" s="39"/>
      <c r="H155" s="15">
        <f>F155*E155</f>
        <v>0</v>
      </c>
    </row>
    <row r="156" spans="1:8" s="84" customFormat="1" ht="14.25">
      <c r="A156" s="52"/>
      <c r="B156" s="52"/>
      <c r="C156" s="58"/>
      <c r="D156" s="52"/>
      <c r="E156" s="53"/>
      <c r="F156" s="15"/>
      <c r="G156" s="39"/>
      <c r="H156" s="15"/>
    </row>
    <row r="157" spans="1:8" s="84" customFormat="1" ht="60">
      <c r="A157" s="52">
        <f>A155+10</f>
        <v>790</v>
      </c>
      <c r="B157" s="52"/>
      <c r="C157" s="58" t="s">
        <v>114</v>
      </c>
      <c r="D157" s="52" t="s">
        <v>103</v>
      </c>
      <c r="E157" s="53">
        <v>15</v>
      </c>
      <c r="F157" s="15"/>
      <c r="G157" s="39"/>
      <c r="H157" s="15">
        <f>F157*E157</f>
        <v>0</v>
      </c>
    </row>
    <row r="158" spans="1:8" s="84" customFormat="1" ht="14.25">
      <c r="A158" s="52"/>
      <c r="B158" s="52"/>
      <c r="C158" s="58"/>
      <c r="D158" s="52"/>
      <c r="E158" s="53"/>
      <c r="F158" s="15"/>
      <c r="G158" s="39"/>
      <c r="H158" s="15"/>
    </row>
    <row r="159" spans="1:8" s="84" customFormat="1" ht="60">
      <c r="A159" s="52">
        <f>A157+10</f>
        <v>800</v>
      </c>
      <c r="B159" s="52"/>
      <c r="C159" s="58" t="s">
        <v>115</v>
      </c>
      <c r="D159" s="52" t="s">
        <v>103</v>
      </c>
      <c r="E159" s="53">
        <v>5</v>
      </c>
      <c r="F159" s="15"/>
      <c r="G159" s="39"/>
      <c r="H159" s="15">
        <f>F159*E159</f>
        <v>0</v>
      </c>
    </row>
    <row r="160" spans="1:8" s="84" customFormat="1" ht="14.25">
      <c r="A160" s="52"/>
      <c r="B160" s="52"/>
      <c r="C160" s="58"/>
      <c r="D160" s="52"/>
      <c r="E160" s="53"/>
      <c r="F160" s="15"/>
      <c r="G160" s="39"/>
      <c r="H160" s="15"/>
    </row>
    <row r="161" spans="1:26" s="84" customFormat="1" ht="60">
      <c r="A161" s="52">
        <f>A159+10</f>
        <v>810</v>
      </c>
      <c r="B161" s="52"/>
      <c r="C161" s="58" t="s">
        <v>91</v>
      </c>
      <c r="D161" s="52" t="s">
        <v>104</v>
      </c>
      <c r="E161" s="53">
        <v>950</v>
      </c>
      <c r="F161" s="15"/>
      <c r="G161" s="39"/>
      <c r="H161" s="15">
        <f>F161*E161</f>
        <v>0</v>
      </c>
    </row>
    <row r="162" spans="1:26" s="84" customFormat="1" ht="14.25">
      <c r="A162" s="52"/>
      <c r="B162" s="52"/>
      <c r="C162" s="58"/>
      <c r="D162" s="52"/>
      <c r="E162" s="53"/>
      <c r="F162" s="15"/>
      <c r="G162" s="39"/>
      <c r="H162" s="15"/>
    </row>
    <row r="163" spans="1:26" s="84" customFormat="1" ht="84">
      <c r="A163" s="52">
        <f>A161+10</f>
        <v>820</v>
      </c>
      <c r="B163" s="52"/>
      <c r="C163" s="58" t="s">
        <v>92</v>
      </c>
      <c r="D163" s="52" t="s">
        <v>104</v>
      </c>
      <c r="E163" s="53">
        <v>950</v>
      </c>
      <c r="F163" s="15"/>
      <c r="G163" s="39"/>
      <c r="H163" s="15">
        <f>F163*E163</f>
        <v>0</v>
      </c>
    </row>
    <row r="164" spans="1:26" s="84" customFormat="1" ht="14.25">
      <c r="A164" s="52"/>
      <c r="B164" s="52"/>
      <c r="C164" s="85"/>
      <c r="D164" s="52"/>
      <c r="E164" s="53"/>
      <c r="F164" s="15"/>
      <c r="G164" s="39"/>
      <c r="H164" s="15"/>
    </row>
    <row r="165" spans="1:26" s="84" customFormat="1" ht="96">
      <c r="A165" s="52"/>
      <c r="B165" s="52"/>
      <c r="C165" s="85" t="s">
        <v>116</v>
      </c>
      <c r="D165" s="52"/>
      <c r="E165" s="53"/>
      <c r="F165" s="15"/>
      <c r="G165" s="39"/>
      <c r="H165" s="15"/>
    </row>
    <row r="166" spans="1:26" s="84" customFormat="1" ht="36">
      <c r="A166" s="52">
        <f>A163+10</f>
        <v>830</v>
      </c>
      <c r="B166" s="52"/>
      <c r="C166" s="58" t="s">
        <v>117</v>
      </c>
      <c r="D166" s="52" t="s">
        <v>103</v>
      </c>
      <c r="E166" s="53">
        <v>46</v>
      </c>
      <c r="F166" s="15"/>
      <c r="G166" s="39"/>
      <c r="H166" s="15">
        <f>F166*E166</f>
        <v>0</v>
      </c>
    </row>
    <row r="167" spans="1:26" s="84" customFormat="1" ht="36">
      <c r="A167" s="52">
        <f>A166+10</f>
        <v>840</v>
      </c>
      <c r="B167" s="52"/>
      <c r="C167" s="58" t="s">
        <v>118</v>
      </c>
      <c r="D167" s="52" t="s">
        <v>103</v>
      </c>
      <c r="E167" s="53">
        <v>30</v>
      </c>
      <c r="F167" s="15"/>
      <c r="G167" s="39"/>
      <c r="H167" s="15">
        <f>F167*E167</f>
        <v>0</v>
      </c>
    </row>
    <row r="168" spans="1:26" s="84" customFormat="1" ht="14.25">
      <c r="A168" s="52"/>
      <c r="B168" s="52"/>
      <c r="C168" s="58"/>
      <c r="D168" s="52"/>
      <c r="E168" s="53"/>
      <c r="F168" s="15"/>
      <c r="G168" s="39"/>
      <c r="H168" s="15"/>
    </row>
    <row r="169" spans="1:26" s="84" customFormat="1" ht="14.25" customHeight="1">
      <c r="A169" s="27"/>
      <c r="B169" s="28" t="s">
        <v>121</v>
      </c>
      <c r="C169" s="29"/>
      <c r="D169" s="30"/>
      <c r="E169" s="31"/>
      <c r="F169" s="32"/>
      <c r="G169" s="33"/>
      <c r="H169" s="32"/>
    </row>
    <row r="170" spans="1:26" s="84" customFormat="1" ht="14.25">
      <c r="A170" s="40"/>
      <c r="B170" s="41" t="s">
        <v>30</v>
      </c>
      <c r="C170" s="42"/>
      <c r="D170" s="43"/>
      <c r="E170" s="44"/>
      <c r="F170" s="45"/>
      <c r="G170" s="46"/>
      <c r="H170" s="45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s="84" customFormat="1" ht="14.25">
      <c r="A171" s="52"/>
      <c r="B171" s="52"/>
      <c r="C171" s="58"/>
      <c r="D171" s="52"/>
      <c r="E171" s="53"/>
      <c r="F171" s="15"/>
      <c r="G171" s="39"/>
      <c r="H171" s="15"/>
    </row>
    <row r="172" spans="1:26" s="84" customFormat="1" ht="14.25">
      <c r="A172" s="52">
        <f>A167+10</f>
        <v>850</v>
      </c>
      <c r="B172" s="52"/>
      <c r="C172" s="58" t="s">
        <v>119</v>
      </c>
      <c r="D172" s="52" t="s">
        <v>104</v>
      </c>
      <c r="E172" s="53">
        <v>20</v>
      </c>
      <c r="F172" s="15"/>
      <c r="G172" s="39"/>
      <c r="H172" s="15">
        <f>F172*E172</f>
        <v>0</v>
      </c>
    </row>
    <row r="173" spans="1:26" s="84" customFormat="1" ht="14.25">
      <c r="A173" s="52"/>
      <c r="B173" s="52"/>
      <c r="C173" s="58"/>
      <c r="D173" s="52"/>
      <c r="E173" s="53"/>
      <c r="F173" s="15"/>
      <c r="G173" s="39"/>
      <c r="H173" s="15"/>
    </row>
    <row r="174" spans="1:26" s="84" customFormat="1" ht="14.25">
      <c r="A174" s="52">
        <f>A172+10</f>
        <v>860</v>
      </c>
      <c r="B174" s="52"/>
      <c r="C174" s="58" t="s">
        <v>120</v>
      </c>
      <c r="D174" s="52" t="s">
        <v>104</v>
      </c>
      <c r="E174" s="53">
        <v>250</v>
      </c>
      <c r="F174" s="15"/>
      <c r="G174" s="39"/>
      <c r="H174" s="15">
        <f>F174*E174</f>
        <v>0</v>
      </c>
    </row>
    <row r="175" spans="1:26" s="84" customFormat="1" ht="14.25">
      <c r="A175" s="52"/>
      <c r="B175" s="52"/>
      <c r="C175" s="58"/>
      <c r="D175" s="52"/>
      <c r="E175" s="53"/>
      <c r="F175" s="15"/>
      <c r="G175" s="39"/>
      <c r="H175" s="15"/>
    </row>
    <row r="176" spans="1:26" s="83" customFormat="1" ht="14.25" customHeight="1">
      <c r="A176" s="27"/>
      <c r="B176" s="28" t="s">
        <v>30</v>
      </c>
      <c r="C176" s="29"/>
      <c r="D176" s="30"/>
      <c r="E176" s="31"/>
      <c r="F176" s="32"/>
      <c r="G176" s="33"/>
      <c r="H176" s="32"/>
    </row>
    <row r="177" spans="1:26" ht="14.25" customHeight="1">
      <c r="A177" s="40"/>
      <c r="B177" s="41" t="s">
        <v>27</v>
      </c>
      <c r="C177" s="42"/>
      <c r="D177" s="43"/>
      <c r="E177" s="44"/>
      <c r="F177" s="45"/>
      <c r="G177" s="46"/>
      <c r="H177" s="45"/>
    </row>
    <row r="178" spans="1:26" ht="14.25" customHeight="1">
      <c r="A178" s="34"/>
      <c r="B178" s="35"/>
      <c r="C178" s="36"/>
      <c r="D178" s="37"/>
      <c r="E178" s="38"/>
      <c r="F178" s="15"/>
      <c r="G178" s="39"/>
      <c r="H178" s="15"/>
    </row>
    <row r="179" spans="1:26" ht="48">
      <c r="A179" s="52">
        <f>A174+10</f>
        <v>870</v>
      </c>
      <c r="B179" s="52" t="s">
        <v>16</v>
      </c>
      <c r="C179" s="58" t="s">
        <v>17</v>
      </c>
      <c r="D179" s="52" t="s">
        <v>12</v>
      </c>
      <c r="E179" s="53">
        <v>540</v>
      </c>
      <c r="F179" s="49"/>
      <c r="G179" s="51"/>
      <c r="H179" s="15">
        <f>F179*E179</f>
        <v>0</v>
      </c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s="62" customFormat="1" ht="14.25" customHeight="1">
      <c r="A180" s="34"/>
      <c r="B180" s="35"/>
      <c r="C180" s="36"/>
      <c r="D180" s="37"/>
      <c r="E180" s="38"/>
      <c r="F180" s="15"/>
      <c r="G180" s="39"/>
      <c r="H180" s="15"/>
    </row>
    <row r="181" spans="1:26" ht="14.25">
      <c r="A181" s="40"/>
      <c r="B181" s="92" t="s">
        <v>24</v>
      </c>
      <c r="C181" s="92"/>
      <c r="D181" s="43"/>
      <c r="E181" s="44"/>
      <c r="F181" s="45"/>
      <c r="G181" s="46"/>
      <c r="H181" s="45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4.25">
      <c r="A182" s="52"/>
      <c r="B182" s="52"/>
      <c r="C182" s="51"/>
      <c r="D182" s="52"/>
      <c r="E182" s="53"/>
      <c r="F182" s="49"/>
      <c r="G182" s="51"/>
      <c r="H182" s="49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72">
      <c r="A183" s="52">
        <f>A179+10</f>
        <v>880</v>
      </c>
      <c r="B183" s="52" t="s">
        <v>18</v>
      </c>
      <c r="C183" s="58" t="s">
        <v>25</v>
      </c>
      <c r="D183" s="52" t="s">
        <v>14</v>
      </c>
      <c r="E183" s="53">
        <v>8</v>
      </c>
      <c r="F183" s="49"/>
      <c r="G183" s="51"/>
      <c r="H183" s="49">
        <f>F183*E183</f>
        <v>0</v>
      </c>
      <c r="I183" s="70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4.25" customHeight="1">
      <c r="A184" s="34"/>
      <c r="B184" s="35"/>
      <c r="C184" s="36"/>
      <c r="D184" s="37"/>
      <c r="E184" s="38"/>
      <c r="F184" s="15"/>
      <c r="G184" s="39"/>
      <c r="H184" s="15"/>
      <c r="I184" s="70"/>
    </row>
    <row r="185" spans="1:26" ht="14.25" customHeight="1">
      <c r="A185" s="34"/>
      <c r="B185" s="35"/>
      <c r="C185" s="36"/>
      <c r="D185" s="37"/>
      <c r="E185" s="38"/>
      <c r="F185" s="15"/>
      <c r="G185" s="39" t="s">
        <v>26</v>
      </c>
      <c r="H185" s="69" t="e">
        <f>SUM(H14:H183)</f>
        <v>#REF!</v>
      </c>
    </row>
    <row r="186" spans="1:26" ht="14.25" customHeight="1">
      <c r="A186" s="34"/>
      <c r="B186" s="35"/>
      <c r="C186" s="36"/>
      <c r="D186" s="37"/>
      <c r="E186" s="38"/>
      <c r="F186" s="15"/>
      <c r="G186" s="39" t="s">
        <v>19</v>
      </c>
      <c r="H186" s="15" t="e">
        <f>H185*0.16</f>
        <v>#REF!</v>
      </c>
    </row>
    <row r="187" spans="1:26" ht="14.25" customHeight="1">
      <c r="A187" s="34"/>
      <c r="B187" s="35"/>
      <c r="C187" s="36"/>
      <c r="D187" s="37"/>
      <c r="E187" s="38"/>
      <c r="F187" s="15"/>
      <c r="G187" s="39" t="s">
        <v>20</v>
      </c>
      <c r="H187" s="15" t="e">
        <f>SUM(H185:H186)</f>
        <v>#REF!</v>
      </c>
    </row>
    <row r="188" spans="1:26" ht="14.25" customHeight="1">
      <c r="A188" s="34"/>
      <c r="B188" s="35"/>
      <c r="C188" s="36"/>
      <c r="D188" s="37"/>
      <c r="E188" s="38"/>
      <c r="F188" s="15"/>
      <c r="G188" s="39"/>
      <c r="H188" s="15"/>
    </row>
    <row r="189" spans="1:26" ht="14.25" customHeight="1"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4.25" customHeight="1"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4.25" customHeight="1"/>
    <row r="192" spans="1:26" ht="14.25" customHeight="1"/>
    <row r="193" spans="1:8" ht="14.25" customHeight="1"/>
    <row r="194" spans="1:8" ht="14.25" customHeight="1">
      <c r="A194" s="55"/>
      <c r="B194" s="55"/>
      <c r="C194" s="55"/>
      <c r="D194" s="55"/>
      <c r="E194" s="55"/>
      <c r="F194" s="55"/>
      <c r="G194" s="55"/>
      <c r="H194" s="55"/>
    </row>
    <row r="195" spans="1:8" ht="14.25" customHeight="1">
      <c r="A195" s="55"/>
      <c r="B195" s="55"/>
      <c r="C195" s="55"/>
      <c r="D195" s="55"/>
      <c r="E195" s="55"/>
      <c r="F195" s="55"/>
      <c r="G195" s="55"/>
      <c r="H195" s="55"/>
    </row>
    <row r="196" spans="1:8" ht="14.25" customHeight="1">
      <c r="A196" s="55"/>
      <c r="B196" s="55"/>
      <c r="C196" s="55"/>
      <c r="D196" s="55"/>
      <c r="E196" s="55"/>
      <c r="F196" s="55"/>
      <c r="G196" s="55"/>
      <c r="H196" s="55"/>
    </row>
    <row r="197" spans="1:8" ht="14.25" customHeight="1">
      <c r="A197" s="55"/>
      <c r="B197" s="55"/>
      <c r="C197" s="55"/>
      <c r="D197" s="55"/>
      <c r="E197" s="55"/>
      <c r="F197" s="55"/>
      <c r="G197" s="55"/>
      <c r="H197" s="55"/>
    </row>
    <row r="198" spans="1:8" ht="14.25" customHeight="1">
      <c r="A198" s="55"/>
      <c r="B198" s="55"/>
      <c r="C198" s="55"/>
      <c r="D198" s="55"/>
      <c r="E198" s="55"/>
      <c r="F198" s="55"/>
      <c r="G198" s="55"/>
      <c r="H198" s="55"/>
    </row>
    <row r="199" spans="1:8" ht="14.25" customHeight="1">
      <c r="A199" s="55"/>
      <c r="B199" s="55"/>
      <c r="C199" s="55"/>
      <c r="D199" s="55"/>
      <c r="E199" s="55"/>
      <c r="F199" s="55"/>
      <c r="G199" s="55"/>
      <c r="H199" s="55"/>
    </row>
    <row r="200" spans="1:8" ht="14.25" customHeight="1">
      <c r="A200" s="55"/>
      <c r="B200" s="55"/>
      <c r="C200" s="55"/>
      <c r="D200" s="55"/>
      <c r="E200" s="55"/>
      <c r="F200" s="55"/>
      <c r="G200" s="55"/>
      <c r="H200" s="55"/>
    </row>
    <row r="201" spans="1:8" ht="14.25" customHeight="1">
      <c r="A201" s="55"/>
      <c r="B201" s="55"/>
      <c r="C201" s="55"/>
      <c r="D201" s="55"/>
      <c r="E201" s="55"/>
      <c r="F201" s="55"/>
      <c r="G201" s="55"/>
      <c r="H201" s="55"/>
    </row>
    <row r="202" spans="1:8" ht="14.25" customHeight="1">
      <c r="A202" s="55"/>
      <c r="B202" s="55"/>
      <c r="C202" s="55"/>
      <c r="D202" s="55"/>
      <c r="E202" s="55"/>
      <c r="F202" s="55"/>
      <c r="G202" s="55"/>
      <c r="H202" s="55"/>
    </row>
    <row r="203" spans="1:8" ht="14.25" customHeight="1">
      <c r="A203" s="55"/>
      <c r="B203" s="55"/>
      <c r="C203" s="55"/>
      <c r="D203" s="55"/>
      <c r="E203" s="55"/>
      <c r="F203" s="55"/>
      <c r="G203" s="55"/>
      <c r="H203" s="55"/>
    </row>
    <row r="204" spans="1:8" ht="14.25" customHeight="1">
      <c r="A204" s="55"/>
      <c r="B204" s="55"/>
      <c r="C204" s="55"/>
      <c r="D204" s="55"/>
      <c r="E204" s="55"/>
      <c r="F204" s="55"/>
      <c r="G204" s="55"/>
      <c r="H204" s="55"/>
    </row>
    <row r="205" spans="1:8" ht="14.25" customHeight="1">
      <c r="A205" s="55"/>
      <c r="B205" s="55"/>
      <c r="C205" s="55"/>
      <c r="D205" s="55"/>
      <c r="E205" s="55"/>
      <c r="F205" s="55"/>
      <c r="G205" s="55"/>
      <c r="H205" s="55"/>
    </row>
    <row r="206" spans="1:8" ht="14.25" customHeight="1">
      <c r="A206" s="55"/>
      <c r="B206" s="55"/>
      <c r="C206" s="55"/>
      <c r="D206" s="55"/>
      <c r="E206" s="55"/>
      <c r="F206" s="55"/>
      <c r="G206" s="55"/>
      <c r="H206" s="55"/>
    </row>
    <row r="207" spans="1:8" ht="14.25" customHeight="1">
      <c r="A207" s="55"/>
      <c r="B207" s="55"/>
      <c r="C207" s="55"/>
      <c r="D207" s="55"/>
      <c r="E207" s="55"/>
      <c r="F207" s="55"/>
      <c r="G207" s="55"/>
      <c r="H207" s="55"/>
    </row>
    <row r="208" spans="1:8" ht="14.25" customHeight="1">
      <c r="A208" s="55"/>
      <c r="B208" s="55"/>
      <c r="C208" s="55"/>
      <c r="D208" s="55"/>
      <c r="E208" s="55"/>
      <c r="F208" s="55"/>
      <c r="G208" s="55"/>
      <c r="H208" s="55"/>
    </row>
    <row r="209" spans="1:8" ht="14.25" customHeight="1">
      <c r="A209" s="55"/>
      <c r="B209" s="55"/>
      <c r="C209" s="55"/>
      <c r="D209" s="55"/>
      <c r="E209" s="55"/>
      <c r="F209" s="55"/>
      <c r="G209" s="55"/>
      <c r="H209" s="55"/>
    </row>
    <row r="210" spans="1:8" ht="14.25" customHeight="1">
      <c r="A210" s="55"/>
      <c r="B210" s="55"/>
      <c r="C210" s="55"/>
      <c r="D210" s="55"/>
      <c r="E210" s="55"/>
      <c r="F210" s="55"/>
      <c r="G210" s="55"/>
      <c r="H210" s="55"/>
    </row>
    <row r="211" spans="1:8" ht="14.25" customHeight="1">
      <c r="A211" s="55"/>
      <c r="B211" s="55"/>
      <c r="C211" s="55"/>
      <c r="D211" s="55"/>
      <c r="E211" s="55"/>
      <c r="F211" s="55"/>
      <c r="G211" s="55"/>
      <c r="H211" s="55"/>
    </row>
    <row r="212" spans="1:8" ht="14.25" customHeight="1">
      <c r="A212" s="55"/>
      <c r="B212" s="55"/>
      <c r="C212" s="55"/>
      <c r="D212" s="55"/>
      <c r="E212" s="55"/>
      <c r="F212" s="55"/>
      <c r="G212" s="55"/>
      <c r="H212" s="55"/>
    </row>
    <row r="213" spans="1:8" ht="14.25" customHeight="1">
      <c r="A213" s="55"/>
      <c r="B213" s="55"/>
      <c r="C213" s="55"/>
      <c r="D213" s="55"/>
      <c r="E213" s="55"/>
      <c r="F213" s="55"/>
      <c r="G213" s="55"/>
      <c r="H213" s="55"/>
    </row>
    <row r="214" spans="1:8" ht="14.25" customHeight="1">
      <c r="A214" s="55"/>
      <c r="B214" s="55"/>
      <c r="C214" s="55"/>
      <c r="D214" s="55"/>
      <c r="E214" s="55"/>
      <c r="F214" s="55"/>
      <c r="G214" s="55"/>
      <c r="H214" s="55"/>
    </row>
    <row r="215" spans="1:8" ht="14.25" customHeight="1">
      <c r="A215" s="55"/>
      <c r="B215" s="55"/>
      <c r="C215" s="55"/>
      <c r="D215" s="55"/>
      <c r="E215" s="55"/>
      <c r="F215" s="55"/>
      <c r="G215" s="55"/>
      <c r="H215" s="55"/>
    </row>
    <row r="216" spans="1:8" ht="14.25" customHeight="1">
      <c r="A216" s="55"/>
      <c r="B216" s="55"/>
      <c r="C216" s="55"/>
      <c r="D216" s="55"/>
      <c r="E216" s="55"/>
      <c r="F216" s="55"/>
      <c r="G216" s="55"/>
      <c r="H216" s="55"/>
    </row>
    <row r="217" spans="1:8" ht="14.25" customHeight="1">
      <c r="A217" s="55"/>
      <c r="B217" s="55"/>
      <c r="C217" s="55"/>
      <c r="D217" s="55"/>
      <c r="E217" s="55"/>
      <c r="F217" s="55"/>
      <c r="G217" s="55"/>
      <c r="H217" s="55"/>
    </row>
    <row r="218" spans="1:8" ht="14.25" customHeight="1">
      <c r="A218" s="55"/>
      <c r="B218" s="55"/>
      <c r="C218" s="55"/>
      <c r="D218" s="55"/>
      <c r="E218" s="55"/>
      <c r="F218" s="55"/>
      <c r="G218" s="55"/>
      <c r="H218" s="55"/>
    </row>
    <row r="219" spans="1:8" ht="14.25" customHeight="1">
      <c r="A219" s="55"/>
      <c r="B219" s="55"/>
      <c r="C219" s="55"/>
      <c r="D219" s="55"/>
      <c r="E219" s="55"/>
      <c r="F219" s="55"/>
      <c r="G219" s="55"/>
      <c r="H219" s="55"/>
    </row>
    <row r="220" spans="1:8" ht="14.25" customHeight="1">
      <c r="A220" s="55"/>
      <c r="B220" s="55"/>
      <c r="C220" s="55"/>
      <c r="D220" s="55"/>
      <c r="E220" s="55"/>
      <c r="F220" s="55"/>
      <c r="G220" s="55"/>
      <c r="H220" s="55"/>
    </row>
    <row r="221" spans="1:8" ht="14.25" customHeight="1">
      <c r="A221" s="55"/>
      <c r="B221" s="55"/>
      <c r="C221" s="55"/>
      <c r="D221" s="55"/>
      <c r="E221" s="55"/>
      <c r="F221" s="55"/>
      <c r="G221" s="55"/>
      <c r="H221" s="55"/>
    </row>
    <row r="222" spans="1:8" ht="14.25" customHeight="1">
      <c r="A222" s="55"/>
      <c r="B222" s="55"/>
      <c r="C222" s="55"/>
      <c r="D222" s="55"/>
      <c r="E222" s="55"/>
      <c r="F222" s="55"/>
      <c r="G222" s="55"/>
      <c r="H222" s="55"/>
    </row>
    <row r="223" spans="1:8" ht="14.25" customHeight="1">
      <c r="A223" s="55"/>
      <c r="B223" s="55"/>
      <c r="C223" s="55"/>
      <c r="D223" s="55"/>
      <c r="E223" s="55"/>
      <c r="F223" s="55"/>
      <c r="G223" s="55"/>
      <c r="H223" s="55"/>
    </row>
    <row r="224" spans="1:8" ht="14.25" customHeight="1">
      <c r="A224" s="55"/>
      <c r="B224" s="55"/>
      <c r="C224" s="55"/>
      <c r="D224" s="55"/>
      <c r="E224" s="55"/>
      <c r="F224" s="55"/>
      <c r="G224" s="55"/>
      <c r="H224" s="55"/>
    </row>
    <row r="225" spans="1:8" ht="14.25" customHeight="1">
      <c r="A225" s="55"/>
      <c r="B225" s="55"/>
      <c r="C225" s="55"/>
      <c r="D225" s="55"/>
      <c r="E225" s="55"/>
      <c r="F225" s="55"/>
      <c r="G225" s="55"/>
      <c r="H225" s="55"/>
    </row>
    <row r="226" spans="1:8" ht="14.25" customHeight="1">
      <c r="A226" s="55"/>
      <c r="B226" s="55"/>
      <c r="C226" s="55"/>
      <c r="D226" s="55"/>
      <c r="E226" s="55"/>
      <c r="F226" s="55"/>
      <c r="G226" s="55"/>
      <c r="H226" s="55"/>
    </row>
    <row r="227" spans="1:8" ht="14.25" customHeight="1">
      <c r="A227" s="55"/>
      <c r="B227" s="55"/>
      <c r="C227" s="55"/>
      <c r="D227" s="55"/>
      <c r="E227" s="55"/>
      <c r="F227" s="55"/>
      <c r="G227" s="55"/>
      <c r="H227" s="55"/>
    </row>
    <row r="228" spans="1:8" ht="14.25" customHeight="1">
      <c r="A228" s="55"/>
      <c r="B228" s="55"/>
      <c r="C228" s="55"/>
      <c r="D228" s="55"/>
      <c r="E228" s="55"/>
      <c r="F228" s="55"/>
      <c r="G228" s="55"/>
      <c r="H228" s="55"/>
    </row>
    <row r="229" spans="1:8" ht="14.25" customHeight="1">
      <c r="A229" s="55"/>
      <c r="B229" s="55"/>
      <c r="C229" s="55"/>
      <c r="D229" s="55"/>
      <c r="E229" s="55"/>
      <c r="F229" s="55"/>
      <c r="G229" s="55"/>
      <c r="H229" s="55"/>
    </row>
    <row r="230" spans="1:8" ht="14.25" customHeight="1">
      <c r="A230" s="55"/>
      <c r="B230" s="55"/>
      <c r="C230" s="55"/>
      <c r="D230" s="55"/>
      <c r="E230" s="55"/>
      <c r="F230" s="55"/>
      <c r="G230" s="55"/>
      <c r="H230" s="55"/>
    </row>
    <row r="231" spans="1:8" ht="14.25" customHeight="1">
      <c r="A231" s="55"/>
      <c r="B231" s="55"/>
      <c r="C231" s="55"/>
      <c r="D231" s="55"/>
      <c r="E231" s="55"/>
      <c r="F231" s="55"/>
      <c r="G231" s="55"/>
      <c r="H231" s="55"/>
    </row>
    <row r="232" spans="1:8" ht="14.25" customHeight="1">
      <c r="A232" s="55"/>
      <c r="B232" s="55"/>
      <c r="C232" s="55"/>
      <c r="D232" s="55"/>
      <c r="E232" s="55"/>
      <c r="F232" s="55"/>
      <c r="G232" s="55"/>
      <c r="H232" s="55"/>
    </row>
    <row r="233" spans="1:8" ht="14.25" customHeight="1">
      <c r="A233" s="55"/>
      <c r="B233" s="55"/>
      <c r="C233" s="55"/>
      <c r="D233" s="55"/>
      <c r="E233" s="55"/>
      <c r="F233" s="55"/>
      <c r="G233" s="55"/>
      <c r="H233" s="55"/>
    </row>
    <row r="234" spans="1:8" ht="14.25" customHeight="1">
      <c r="A234" s="55"/>
      <c r="B234" s="55"/>
      <c r="C234" s="55"/>
      <c r="D234" s="55"/>
      <c r="E234" s="55"/>
      <c r="F234" s="55"/>
      <c r="G234" s="55"/>
      <c r="H234" s="55"/>
    </row>
    <row r="235" spans="1:8" ht="14.25" customHeight="1">
      <c r="A235" s="55"/>
      <c r="B235" s="55"/>
      <c r="C235" s="55"/>
      <c r="D235" s="55"/>
      <c r="E235" s="55"/>
      <c r="F235" s="55"/>
      <c r="G235" s="55"/>
      <c r="H235" s="55"/>
    </row>
    <row r="236" spans="1:8" ht="14.25" customHeight="1">
      <c r="A236" s="55"/>
      <c r="B236" s="55"/>
      <c r="C236" s="55"/>
      <c r="D236" s="55"/>
      <c r="E236" s="55"/>
      <c r="F236" s="55"/>
      <c r="G236" s="55"/>
      <c r="H236" s="55"/>
    </row>
    <row r="237" spans="1:8" ht="14.25" customHeight="1">
      <c r="A237" s="55"/>
      <c r="B237" s="55"/>
      <c r="C237" s="55"/>
      <c r="D237" s="55"/>
      <c r="E237" s="55"/>
      <c r="F237" s="55"/>
      <c r="G237" s="55"/>
      <c r="H237" s="55"/>
    </row>
    <row r="238" spans="1:8" ht="14.25" customHeight="1">
      <c r="A238" s="55"/>
      <c r="B238" s="55"/>
      <c r="C238" s="55"/>
      <c r="D238" s="55"/>
      <c r="E238" s="55"/>
      <c r="F238" s="55"/>
      <c r="G238" s="55"/>
      <c r="H238" s="55"/>
    </row>
    <row r="239" spans="1:8" ht="14.25" customHeight="1">
      <c r="A239" s="55"/>
      <c r="B239" s="55"/>
      <c r="C239" s="55"/>
      <c r="D239" s="55"/>
      <c r="E239" s="55"/>
      <c r="F239" s="55"/>
      <c r="G239" s="55"/>
      <c r="H239" s="55"/>
    </row>
    <row r="240" spans="1:8" ht="14.25" customHeight="1">
      <c r="A240" s="55"/>
      <c r="B240" s="55"/>
      <c r="C240" s="55"/>
      <c r="D240" s="55"/>
      <c r="E240" s="55"/>
      <c r="F240" s="55"/>
      <c r="G240" s="55"/>
      <c r="H240" s="55"/>
    </row>
    <row r="241" spans="1:8" ht="14.25" customHeight="1">
      <c r="A241" s="55"/>
      <c r="B241" s="55"/>
      <c r="C241" s="55"/>
      <c r="D241" s="55"/>
      <c r="E241" s="55"/>
      <c r="F241" s="55"/>
      <c r="G241" s="55"/>
      <c r="H241" s="55"/>
    </row>
    <row r="242" spans="1:8" ht="14.25" customHeight="1">
      <c r="A242" s="55"/>
      <c r="B242" s="55"/>
      <c r="C242" s="55"/>
      <c r="D242" s="55"/>
      <c r="E242" s="55"/>
      <c r="F242" s="55"/>
      <c r="G242" s="55"/>
      <c r="H242" s="55"/>
    </row>
    <row r="243" spans="1:8" ht="14.25" customHeight="1">
      <c r="A243" s="55"/>
      <c r="B243" s="55"/>
      <c r="C243" s="55"/>
      <c r="D243" s="55"/>
      <c r="E243" s="55"/>
      <c r="F243" s="55"/>
      <c r="G243" s="55"/>
      <c r="H243" s="55"/>
    </row>
    <row r="244" spans="1:8" ht="14.25" customHeight="1">
      <c r="A244" s="55"/>
      <c r="B244" s="55"/>
      <c r="C244" s="55"/>
      <c r="D244" s="55"/>
      <c r="E244" s="55"/>
      <c r="F244" s="55"/>
      <c r="G244" s="55"/>
      <c r="H244" s="55"/>
    </row>
    <row r="245" spans="1:8" ht="14.25" customHeight="1">
      <c r="A245" s="55"/>
      <c r="B245" s="55"/>
      <c r="C245" s="55"/>
      <c r="D245" s="55"/>
      <c r="E245" s="55"/>
      <c r="F245" s="55"/>
      <c r="G245" s="55"/>
      <c r="H245" s="55"/>
    </row>
    <row r="246" spans="1:8" ht="14.25" customHeight="1">
      <c r="A246" s="55"/>
      <c r="B246" s="55"/>
      <c r="C246" s="55"/>
      <c r="D246" s="55"/>
      <c r="E246" s="55"/>
      <c r="F246" s="55"/>
      <c r="G246" s="55"/>
      <c r="H246" s="55"/>
    </row>
    <row r="247" spans="1:8" ht="14.25" customHeight="1">
      <c r="A247" s="55"/>
      <c r="B247" s="55"/>
      <c r="C247" s="55"/>
      <c r="D247" s="55"/>
      <c r="E247" s="55"/>
      <c r="F247" s="55"/>
      <c r="G247" s="55"/>
      <c r="H247" s="55"/>
    </row>
    <row r="248" spans="1:8" ht="14.25" customHeight="1">
      <c r="A248" s="55"/>
      <c r="B248" s="55"/>
      <c r="C248" s="55"/>
      <c r="D248" s="55"/>
      <c r="E248" s="55"/>
      <c r="F248" s="55"/>
      <c r="G248" s="55"/>
      <c r="H248" s="55"/>
    </row>
    <row r="249" spans="1:8" ht="14.25" customHeight="1">
      <c r="A249" s="55"/>
      <c r="B249" s="55"/>
      <c r="C249" s="55"/>
      <c r="D249" s="55"/>
      <c r="E249" s="55"/>
      <c r="F249" s="55"/>
      <c r="G249" s="55"/>
      <c r="H249" s="55"/>
    </row>
    <row r="250" spans="1:8" ht="14.25" customHeight="1">
      <c r="A250" s="55"/>
      <c r="B250" s="55"/>
      <c r="C250" s="55"/>
      <c r="D250" s="55"/>
      <c r="E250" s="55"/>
      <c r="F250" s="55"/>
      <c r="G250" s="55"/>
      <c r="H250" s="55"/>
    </row>
    <row r="251" spans="1:8" ht="14.25" customHeight="1">
      <c r="A251" s="55"/>
      <c r="B251" s="55"/>
      <c r="C251" s="55"/>
      <c r="D251" s="55"/>
      <c r="E251" s="55"/>
      <c r="F251" s="55"/>
      <c r="G251" s="55"/>
      <c r="H251" s="55"/>
    </row>
    <row r="252" spans="1:8" ht="14.25" customHeight="1">
      <c r="A252" s="55"/>
      <c r="B252" s="55"/>
      <c r="C252" s="55"/>
      <c r="D252" s="55"/>
      <c r="E252" s="55"/>
      <c r="F252" s="55"/>
      <c r="G252" s="55"/>
      <c r="H252" s="55"/>
    </row>
    <row r="253" spans="1:8" ht="14.25" customHeight="1">
      <c r="A253" s="55"/>
      <c r="B253" s="55"/>
      <c r="C253" s="55"/>
      <c r="D253" s="55"/>
      <c r="E253" s="55"/>
      <c r="F253" s="55"/>
      <c r="G253" s="55"/>
      <c r="H253" s="55"/>
    </row>
    <row r="254" spans="1:8" ht="14.25" customHeight="1">
      <c r="A254" s="55"/>
      <c r="B254" s="55"/>
      <c r="C254" s="55"/>
      <c r="D254" s="55"/>
      <c r="E254" s="55"/>
      <c r="F254" s="55"/>
      <c r="G254" s="55"/>
      <c r="H254" s="55"/>
    </row>
    <row r="255" spans="1:8" ht="14.25" customHeight="1">
      <c r="A255" s="55"/>
      <c r="B255" s="55"/>
      <c r="C255" s="55"/>
      <c r="D255" s="55"/>
      <c r="E255" s="55"/>
      <c r="F255" s="55"/>
      <c r="G255" s="55"/>
      <c r="H255" s="55"/>
    </row>
    <row r="256" spans="1:8" ht="14.25" customHeight="1">
      <c r="A256" s="55"/>
      <c r="B256" s="55"/>
      <c r="C256" s="55"/>
      <c r="D256" s="55"/>
      <c r="E256" s="55"/>
      <c r="F256" s="55"/>
      <c r="G256" s="55"/>
      <c r="H256" s="55"/>
    </row>
    <row r="257" spans="1:8" ht="14.25" customHeight="1">
      <c r="A257" s="55"/>
      <c r="B257" s="55"/>
      <c r="C257" s="55"/>
      <c r="D257" s="55"/>
      <c r="E257" s="55"/>
      <c r="F257" s="55"/>
      <c r="G257" s="55"/>
      <c r="H257" s="55"/>
    </row>
    <row r="258" spans="1:8" ht="14.25" customHeight="1">
      <c r="A258" s="55"/>
      <c r="B258" s="55"/>
      <c r="C258" s="55"/>
      <c r="D258" s="55"/>
      <c r="E258" s="55"/>
      <c r="F258" s="55"/>
      <c r="G258" s="55"/>
      <c r="H258" s="55"/>
    </row>
    <row r="259" spans="1:8" ht="14.25" customHeight="1">
      <c r="A259" s="55"/>
      <c r="B259" s="55"/>
      <c r="C259" s="55"/>
      <c r="D259" s="55"/>
      <c r="E259" s="55"/>
      <c r="F259" s="55"/>
      <c r="G259" s="55"/>
      <c r="H259" s="55"/>
    </row>
    <row r="260" spans="1:8" ht="14.25" customHeight="1">
      <c r="A260" s="55"/>
      <c r="B260" s="55"/>
      <c r="C260" s="55"/>
      <c r="D260" s="55"/>
      <c r="E260" s="55"/>
      <c r="F260" s="55"/>
      <c r="G260" s="55"/>
      <c r="H260" s="55"/>
    </row>
    <row r="261" spans="1:8" ht="14.25" customHeight="1">
      <c r="A261" s="55"/>
      <c r="B261" s="55"/>
      <c r="C261" s="55"/>
      <c r="D261" s="55"/>
      <c r="E261" s="55"/>
      <c r="F261" s="55"/>
      <c r="G261" s="55"/>
      <c r="H261" s="55"/>
    </row>
    <row r="262" spans="1:8" ht="14.25" customHeight="1">
      <c r="A262" s="55"/>
      <c r="B262" s="55"/>
      <c r="C262" s="55"/>
      <c r="D262" s="55"/>
      <c r="E262" s="55"/>
      <c r="F262" s="55"/>
      <c r="G262" s="55"/>
      <c r="H262" s="55"/>
    </row>
    <row r="263" spans="1:8" ht="14.25" customHeight="1">
      <c r="A263" s="55"/>
      <c r="B263" s="55"/>
      <c r="C263" s="55"/>
      <c r="D263" s="55"/>
      <c r="E263" s="55"/>
      <c r="F263" s="55"/>
      <c r="G263" s="55"/>
      <c r="H263" s="55"/>
    </row>
    <row r="264" spans="1:8" ht="14.25" customHeight="1">
      <c r="A264" s="55"/>
      <c r="B264" s="55"/>
      <c r="C264" s="55"/>
      <c r="D264" s="55"/>
      <c r="E264" s="55"/>
      <c r="F264" s="55"/>
      <c r="G264" s="55"/>
      <c r="H264" s="55"/>
    </row>
    <row r="265" spans="1:8" ht="14.25" customHeight="1">
      <c r="A265" s="55"/>
      <c r="B265" s="55"/>
      <c r="C265" s="55"/>
      <c r="D265" s="55"/>
      <c r="E265" s="55"/>
      <c r="F265" s="55"/>
      <c r="G265" s="55"/>
      <c r="H265" s="55"/>
    </row>
    <row r="266" spans="1:8" ht="14.25" customHeight="1">
      <c r="A266" s="55"/>
      <c r="B266" s="55"/>
      <c r="C266" s="55"/>
      <c r="D266" s="55"/>
      <c r="E266" s="55"/>
      <c r="F266" s="55"/>
      <c r="G266" s="55"/>
      <c r="H266" s="55"/>
    </row>
    <row r="267" spans="1:8" ht="14.25" customHeight="1">
      <c r="A267" s="55"/>
      <c r="B267" s="55"/>
      <c r="C267" s="55"/>
      <c r="D267" s="55"/>
      <c r="E267" s="55"/>
      <c r="F267" s="55"/>
      <c r="G267" s="55"/>
      <c r="H267" s="55"/>
    </row>
    <row r="268" spans="1:8" ht="14.25" customHeight="1">
      <c r="A268" s="55"/>
      <c r="B268" s="55"/>
      <c r="C268" s="55"/>
      <c r="D268" s="55"/>
      <c r="E268" s="55"/>
      <c r="F268" s="55"/>
      <c r="G268" s="55"/>
      <c r="H268" s="55"/>
    </row>
    <row r="269" spans="1:8" ht="14.25" customHeight="1">
      <c r="A269" s="55"/>
      <c r="B269" s="55"/>
      <c r="C269" s="55"/>
      <c r="D269" s="55"/>
      <c r="E269" s="55"/>
      <c r="F269" s="55"/>
      <c r="G269" s="55"/>
      <c r="H269" s="55"/>
    </row>
    <row r="270" spans="1:8" ht="14.25" customHeight="1">
      <c r="A270" s="55"/>
      <c r="B270" s="55"/>
      <c r="C270" s="55"/>
      <c r="D270" s="55"/>
      <c r="E270" s="55"/>
      <c r="F270" s="55"/>
      <c r="G270" s="55"/>
      <c r="H270" s="55"/>
    </row>
    <row r="271" spans="1:8" ht="14.25" customHeight="1">
      <c r="A271" s="55"/>
      <c r="B271" s="55"/>
      <c r="C271" s="55"/>
      <c r="D271" s="55"/>
      <c r="E271" s="55"/>
      <c r="F271" s="55"/>
      <c r="G271" s="55"/>
      <c r="H271" s="55"/>
    </row>
    <row r="272" spans="1:8" ht="14.25" customHeight="1">
      <c r="A272" s="55"/>
      <c r="B272" s="55"/>
      <c r="C272" s="55"/>
      <c r="D272" s="55"/>
      <c r="E272" s="55"/>
      <c r="F272" s="55"/>
      <c r="G272" s="55"/>
      <c r="H272" s="55"/>
    </row>
    <row r="273" spans="1:8" ht="14.25" customHeight="1">
      <c r="A273" s="55"/>
      <c r="B273" s="55"/>
      <c r="C273" s="55"/>
      <c r="D273" s="55"/>
      <c r="E273" s="55"/>
      <c r="F273" s="55"/>
      <c r="G273" s="55"/>
      <c r="H273" s="55"/>
    </row>
    <row r="274" spans="1:8" ht="14.25" customHeight="1">
      <c r="A274" s="55"/>
      <c r="B274" s="55"/>
      <c r="C274" s="55"/>
      <c r="D274" s="55"/>
      <c r="E274" s="55"/>
      <c r="F274" s="55"/>
      <c r="G274" s="55"/>
      <c r="H274" s="55"/>
    </row>
    <row r="275" spans="1:8" ht="14.25" customHeight="1">
      <c r="A275" s="55"/>
      <c r="B275" s="55"/>
      <c r="C275" s="55"/>
      <c r="D275" s="55"/>
      <c r="E275" s="55"/>
      <c r="F275" s="55"/>
      <c r="G275" s="55"/>
      <c r="H275" s="55"/>
    </row>
    <row r="276" spans="1:8" ht="14.25" customHeight="1">
      <c r="A276" s="55"/>
      <c r="B276" s="55"/>
      <c r="C276" s="55"/>
      <c r="D276" s="55"/>
      <c r="E276" s="55"/>
      <c r="F276" s="55"/>
      <c r="G276" s="55"/>
      <c r="H276" s="55"/>
    </row>
    <row r="277" spans="1:8" ht="14.25" customHeight="1">
      <c r="A277" s="55"/>
      <c r="B277" s="55"/>
      <c r="C277" s="55"/>
      <c r="D277" s="55"/>
      <c r="E277" s="55"/>
      <c r="F277" s="55"/>
      <c r="G277" s="55"/>
      <c r="H277" s="55"/>
    </row>
    <row r="278" spans="1:8" ht="14.25" customHeight="1">
      <c r="A278" s="55"/>
      <c r="B278" s="55"/>
      <c r="C278" s="55"/>
      <c r="D278" s="55"/>
      <c r="E278" s="55"/>
      <c r="F278" s="55"/>
      <c r="G278" s="55"/>
      <c r="H278" s="55"/>
    </row>
    <row r="279" spans="1:8" ht="14.25" customHeight="1">
      <c r="A279" s="55"/>
      <c r="B279" s="55"/>
      <c r="C279" s="55"/>
      <c r="D279" s="55"/>
      <c r="E279" s="55"/>
      <c r="F279" s="55"/>
      <c r="G279" s="55"/>
      <c r="H279" s="55"/>
    </row>
    <row r="280" spans="1:8" ht="14.25" customHeight="1">
      <c r="A280" s="55"/>
      <c r="B280" s="55"/>
      <c r="C280" s="55"/>
      <c r="D280" s="55"/>
      <c r="E280" s="55"/>
      <c r="F280" s="55"/>
      <c r="G280" s="55"/>
      <c r="H280" s="55"/>
    </row>
    <row r="281" spans="1:8" ht="14.25" customHeight="1">
      <c r="A281" s="55"/>
      <c r="B281" s="55"/>
      <c r="C281" s="55"/>
      <c r="D281" s="55"/>
      <c r="E281" s="55"/>
      <c r="F281" s="55"/>
      <c r="G281" s="55"/>
      <c r="H281" s="55"/>
    </row>
    <row r="282" spans="1:8" ht="14.25" customHeight="1">
      <c r="A282" s="55"/>
      <c r="B282" s="55"/>
      <c r="C282" s="55"/>
      <c r="D282" s="55"/>
      <c r="E282" s="55"/>
      <c r="F282" s="55"/>
      <c r="G282" s="55"/>
      <c r="H282" s="55"/>
    </row>
    <row r="283" spans="1:8" ht="14.25" customHeight="1">
      <c r="A283" s="55"/>
      <c r="B283" s="55"/>
      <c r="C283" s="55"/>
      <c r="D283" s="55"/>
      <c r="E283" s="55"/>
      <c r="F283" s="55"/>
      <c r="G283" s="55"/>
      <c r="H283" s="55"/>
    </row>
    <row r="284" spans="1:8" ht="14.25" customHeight="1">
      <c r="A284" s="55"/>
      <c r="B284" s="55"/>
      <c r="C284" s="55"/>
      <c r="D284" s="55"/>
      <c r="E284" s="55"/>
      <c r="F284" s="55"/>
      <c r="G284" s="55"/>
      <c r="H284" s="55"/>
    </row>
    <row r="285" spans="1:8" ht="14.25" customHeight="1">
      <c r="A285" s="55"/>
      <c r="B285" s="55"/>
      <c r="C285" s="55"/>
      <c r="D285" s="55"/>
      <c r="E285" s="55"/>
      <c r="F285" s="55"/>
      <c r="G285" s="55"/>
      <c r="H285" s="55"/>
    </row>
    <row r="286" spans="1:8" ht="14.25" customHeight="1">
      <c r="A286" s="55"/>
      <c r="B286" s="55"/>
      <c r="C286" s="55"/>
      <c r="D286" s="55"/>
      <c r="E286" s="55"/>
      <c r="F286" s="55"/>
      <c r="G286" s="55"/>
      <c r="H286" s="55"/>
    </row>
    <row r="287" spans="1:8" ht="14.25" customHeight="1">
      <c r="A287" s="55"/>
      <c r="B287" s="55"/>
      <c r="C287" s="55"/>
      <c r="D287" s="55"/>
      <c r="E287" s="55"/>
      <c r="F287" s="55"/>
      <c r="G287" s="55"/>
      <c r="H287" s="55"/>
    </row>
    <row r="288" spans="1:8" ht="14.25" customHeight="1">
      <c r="A288" s="55"/>
      <c r="B288" s="55"/>
      <c r="C288" s="55"/>
      <c r="D288" s="55"/>
      <c r="E288" s="55"/>
      <c r="F288" s="55"/>
      <c r="G288" s="55"/>
      <c r="H288" s="55"/>
    </row>
    <row r="289" spans="1:8" ht="14.25" customHeight="1">
      <c r="A289" s="55"/>
      <c r="B289" s="55"/>
      <c r="C289" s="55"/>
      <c r="D289" s="55"/>
      <c r="E289" s="55"/>
      <c r="F289" s="55"/>
      <c r="G289" s="55"/>
      <c r="H289" s="55"/>
    </row>
    <row r="290" spans="1:8" ht="14.25" customHeight="1">
      <c r="A290" s="55"/>
      <c r="B290" s="55"/>
      <c r="C290" s="55"/>
      <c r="D290" s="55"/>
      <c r="E290" s="55"/>
      <c r="F290" s="55"/>
      <c r="G290" s="55"/>
      <c r="H290" s="55"/>
    </row>
    <row r="291" spans="1:8" ht="14.25" customHeight="1">
      <c r="A291" s="55"/>
      <c r="B291" s="55"/>
      <c r="C291" s="55"/>
      <c r="D291" s="55"/>
      <c r="E291" s="55"/>
      <c r="F291" s="55"/>
      <c r="G291" s="55"/>
      <c r="H291" s="55"/>
    </row>
    <row r="292" spans="1:8" ht="14.25" customHeight="1">
      <c r="A292" s="55"/>
      <c r="B292" s="55"/>
      <c r="C292" s="55"/>
      <c r="D292" s="55"/>
      <c r="E292" s="55"/>
      <c r="F292" s="55"/>
      <c r="G292" s="55"/>
      <c r="H292" s="55"/>
    </row>
    <row r="293" spans="1:8" ht="14.25" customHeight="1">
      <c r="A293" s="55"/>
      <c r="B293" s="55"/>
      <c r="C293" s="55"/>
      <c r="D293" s="55"/>
      <c r="E293" s="55"/>
      <c r="F293" s="55"/>
      <c r="G293" s="55"/>
      <c r="H293" s="55"/>
    </row>
    <row r="294" spans="1:8" ht="14.25" customHeight="1">
      <c r="A294" s="55"/>
      <c r="B294" s="55"/>
      <c r="C294" s="55"/>
      <c r="D294" s="55"/>
      <c r="E294" s="55"/>
      <c r="F294" s="55"/>
      <c r="G294" s="55"/>
      <c r="H294" s="55"/>
    </row>
    <row r="295" spans="1:8" ht="14.25" customHeight="1">
      <c r="A295" s="55"/>
      <c r="B295" s="55"/>
      <c r="C295" s="55"/>
      <c r="D295" s="55"/>
      <c r="E295" s="55"/>
      <c r="F295" s="55"/>
      <c r="G295" s="55"/>
      <c r="H295" s="55"/>
    </row>
    <row r="296" spans="1:8" ht="14.25" customHeight="1">
      <c r="A296" s="55"/>
      <c r="B296" s="55"/>
      <c r="C296" s="55"/>
      <c r="D296" s="55"/>
      <c r="E296" s="55"/>
      <c r="F296" s="55"/>
      <c r="G296" s="55"/>
      <c r="H296" s="55"/>
    </row>
    <row r="297" spans="1:8" ht="14.25" customHeight="1">
      <c r="A297" s="55"/>
      <c r="B297" s="55"/>
      <c r="C297" s="55"/>
      <c r="D297" s="55"/>
      <c r="E297" s="55"/>
      <c r="F297" s="55"/>
      <c r="G297" s="55"/>
      <c r="H297" s="55"/>
    </row>
    <row r="298" spans="1:8" ht="14.25" customHeight="1">
      <c r="A298" s="55"/>
      <c r="B298" s="55"/>
      <c r="C298" s="55"/>
      <c r="D298" s="55"/>
      <c r="E298" s="55"/>
      <c r="F298" s="55"/>
      <c r="G298" s="55"/>
      <c r="H298" s="55"/>
    </row>
    <row r="299" spans="1:8" ht="14.25" customHeight="1">
      <c r="A299" s="55"/>
      <c r="B299" s="55"/>
      <c r="C299" s="55"/>
      <c r="D299" s="55"/>
      <c r="E299" s="55"/>
      <c r="F299" s="55"/>
      <c r="G299" s="55"/>
      <c r="H299" s="55"/>
    </row>
    <row r="300" spans="1:8" ht="14.25" customHeight="1">
      <c r="A300" s="55"/>
      <c r="B300" s="55"/>
      <c r="C300" s="55"/>
      <c r="D300" s="55"/>
      <c r="E300" s="55"/>
      <c r="F300" s="55"/>
      <c r="G300" s="55"/>
      <c r="H300" s="55"/>
    </row>
    <row r="301" spans="1:8" ht="14.25" customHeight="1">
      <c r="A301" s="55"/>
      <c r="B301" s="55"/>
      <c r="C301" s="55"/>
      <c r="D301" s="55"/>
      <c r="E301" s="55"/>
      <c r="F301" s="55"/>
      <c r="G301" s="55"/>
      <c r="H301" s="55"/>
    </row>
    <row r="302" spans="1:8" ht="14.25" customHeight="1">
      <c r="A302" s="55"/>
      <c r="B302" s="55"/>
      <c r="C302" s="55"/>
      <c r="D302" s="55"/>
      <c r="E302" s="55"/>
      <c r="F302" s="55"/>
      <c r="G302" s="55"/>
      <c r="H302" s="55"/>
    </row>
    <row r="303" spans="1:8" ht="14.25" customHeight="1">
      <c r="A303" s="55"/>
      <c r="B303" s="55"/>
      <c r="C303" s="55"/>
      <c r="D303" s="55"/>
      <c r="E303" s="55"/>
      <c r="F303" s="55"/>
      <c r="G303" s="55"/>
      <c r="H303" s="55"/>
    </row>
    <row r="304" spans="1:8" ht="14.25" customHeight="1">
      <c r="A304" s="55"/>
      <c r="B304" s="55"/>
      <c r="C304" s="55"/>
      <c r="D304" s="55"/>
      <c r="E304" s="55"/>
      <c r="F304" s="55"/>
      <c r="G304" s="55"/>
      <c r="H304" s="55"/>
    </row>
    <row r="305" spans="1:8" ht="14.25" customHeight="1">
      <c r="A305" s="55"/>
      <c r="B305" s="55"/>
      <c r="C305" s="55"/>
      <c r="D305" s="55"/>
      <c r="E305" s="55"/>
      <c r="F305" s="55"/>
      <c r="G305" s="55"/>
      <c r="H305" s="55"/>
    </row>
    <row r="306" spans="1:8" ht="14.25" customHeight="1">
      <c r="A306" s="55"/>
      <c r="B306" s="55"/>
      <c r="C306" s="55"/>
      <c r="D306" s="55"/>
      <c r="E306" s="55"/>
      <c r="F306" s="55"/>
      <c r="G306" s="55"/>
      <c r="H306" s="55"/>
    </row>
    <row r="307" spans="1:8" ht="14.25" customHeight="1">
      <c r="A307" s="55"/>
      <c r="B307" s="55"/>
      <c r="C307" s="55"/>
      <c r="D307" s="55"/>
      <c r="E307" s="55"/>
      <c r="F307" s="55"/>
      <c r="G307" s="55"/>
      <c r="H307" s="55"/>
    </row>
    <row r="308" spans="1:8" ht="14.25" customHeight="1">
      <c r="A308" s="55"/>
      <c r="B308" s="55"/>
      <c r="C308" s="55"/>
      <c r="D308" s="55"/>
      <c r="E308" s="55"/>
      <c r="F308" s="55"/>
      <c r="G308" s="55"/>
      <c r="H308" s="55"/>
    </row>
    <row r="309" spans="1:8" ht="14.25" customHeight="1">
      <c r="A309" s="55"/>
      <c r="B309" s="55"/>
      <c r="C309" s="55"/>
      <c r="D309" s="55"/>
      <c r="E309" s="55"/>
      <c r="F309" s="55"/>
      <c r="G309" s="55"/>
      <c r="H309" s="55"/>
    </row>
    <row r="310" spans="1:8" ht="14.25" customHeight="1">
      <c r="A310" s="55"/>
      <c r="B310" s="55"/>
      <c r="C310" s="55"/>
      <c r="D310" s="55"/>
      <c r="E310" s="55"/>
      <c r="F310" s="55"/>
      <c r="G310" s="55"/>
      <c r="H310" s="55"/>
    </row>
    <row r="311" spans="1:8" ht="14.25" customHeight="1">
      <c r="A311" s="55"/>
      <c r="B311" s="55"/>
      <c r="C311" s="55"/>
      <c r="D311" s="55"/>
      <c r="E311" s="55"/>
      <c r="F311" s="55"/>
      <c r="G311" s="55"/>
      <c r="H311" s="55"/>
    </row>
    <row r="312" spans="1:8" ht="14.25" customHeight="1">
      <c r="A312" s="55"/>
      <c r="B312" s="55"/>
      <c r="C312" s="55"/>
      <c r="D312" s="55"/>
      <c r="E312" s="55"/>
      <c r="F312" s="55"/>
      <c r="G312" s="55"/>
      <c r="H312" s="55"/>
    </row>
    <row r="313" spans="1:8" ht="14.25" customHeight="1">
      <c r="A313" s="55"/>
      <c r="B313" s="55"/>
      <c r="C313" s="55"/>
      <c r="D313" s="55"/>
      <c r="E313" s="55"/>
      <c r="F313" s="55"/>
      <c r="G313" s="55"/>
      <c r="H313" s="55"/>
    </row>
    <row r="314" spans="1:8" ht="14.25" customHeight="1">
      <c r="A314" s="55"/>
      <c r="B314" s="55"/>
      <c r="C314" s="55"/>
      <c r="D314" s="55"/>
      <c r="E314" s="55"/>
      <c r="F314" s="55"/>
      <c r="G314" s="55"/>
      <c r="H314" s="55"/>
    </row>
    <row r="315" spans="1:8" ht="14.25" customHeight="1">
      <c r="A315" s="55"/>
      <c r="B315" s="55"/>
      <c r="C315" s="55"/>
      <c r="D315" s="55"/>
      <c r="E315" s="55"/>
      <c r="F315" s="55"/>
      <c r="G315" s="55"/>
      <c r="H315" s="55"/>
    </row>
    <row r="316" spans="1:8" ht="14.25" customHeight="1">
      <c r="A316" s="55"/>
      <c r="B316" s="55"/>
      <c r="C316" s="55"/>
      <c r="D316" s="55"/>
      <c r="E316" s="55"/>
      <c r="F316" s="55"/>
      <c r="G316" s="55"/>
      <c r="H316" s="55"/>
    </row>
    <row r="317" spans="1:8" ht="14.25" customHeight="1">
      <c r="A317" s="55"/>
      <c r="B317" s="55"/>
      <c r="C317" s="55"/>
      <c r="D317" s="55"/>
      <c r="E317" s="55"/>
      <c r="F317" s="55"/>
      <c r="G317" s="55"/>
      <c r="H317" s="55"/>
    </row>
    <row r="318" spans="1:8" ht="14.25" customHeight="1">
      <c r="A318" s="55"/>
      <c r="B318" s="55"/>
      <c r="C318" s="55"/>
      <c r="D318" s="55"/>
      <c r="E318" s="55"/>
      <c r="F318" s="55"/>
      <c r="G318" s="55"/>
      <c r="H318" s="55"/>
    </row>
    <row r="319" spans="1:8" ht="14.25" customHeight="1">
      <c r="A319" s="55"/>
      <c r="B319" s="55"/>
      <c r="C319" s="55"/>
      <c r="D319" s="55"/>
      <c r="E319" s="55"/>
      <c r="F319" s="55"/>
      <c r="G319" s="55"/>
      <c r="H319" s="55"/>
    </row>
    <row r="320" spans="1:8" ht="14.25" customHeight="1">
      <c r="A320" s="55"/>
      <c r="B320" s="55"/>
      <c r="C320" s="55"/>
      <c r="D320" s="55"/>
      <c r="E320" s="55"/>
      <c r="F320" s="55"/>
      <c r="G320" s="55"/>
      <c r="H320" s="55"/>
    </row>
    <row r="321" spans="1:8" ht="14.25" customHeight="1">
      <c r="A321" s="55"/>
      <c r="B321" s="55"/>
      <c r="C321" s="55"/>
      <c r="D321" s="55"/>
      <c r="E321" s="55"/>
      <c r="F321" s="55"/>
      <c r="G321" s="55"/>
      <c r="H321" s="55"/>
    </row>
    <row r="322" spans="1:8" ht="14.25" customHeight="1">
      <c r="A322" s="55"/>
      <c r="B322" s="55"/>
      <c r="C322" s="55"/>
      <c r="D322" s="55"/>
      <c r="E322" s="55"/>
      <c r="F322" s="55"/>
      <c r="G322" s="55"/>
      <c r="H322" s="55"/>
    </row>
    <row r="323" spans="1:8" ht="14.25" customHeight="1">
      <c r="A323" s="55"/>
      <c r="B323" s="55"/>
      <c r="C323" s="55"/>
      <c r="D323" s="55"/>
      <c r="E323" s="55"/>
      <c r="F323" s="55"/>
      <c r="G323" s="55"/>
      <c r="H323" s="55"/>
    </row>
    <row r="324" spans="1:8" ht="14.25" customHeight="1">
      <c r="A324" s="55"/>
      <c r="B324" s="55"/>
      <c r="C324" s="55"/>
      <c r="D324" s="55"/>
      <c r="E324" s="55"/>
      <c r="F324" s="55"/>
      <c r="G324" s="55"/>
      <c r="H324" s="55"/>
    </row>
    <row r="325" spans="1:8" ht="14.25" customHeight="1">
      <c r="A325" s="55"/>
      <c r="B325" s="55"/>
      <c r="C325" s="55"/>
      <c r="D325" s="55"/>
      <c r="E325" s="55"/>
      <c r="F325" s="55"/>
      <c r="G325" s="55"/>
      <c r="H325" s="55"/>
    </row>
    <row r="326" spans="1:8" ht="14.25" customHeight="1">
      <c r="A326" s="55"/>
      <c r="B326" s="55"/>
      <c r="C326" s="55"/>
      <c r="D326" s="55"/>
      <c r="E326" s="55"/>
      <c r="F326" s="55"/>
      <c r="G326" s="55"/>
      <c r="H326" s="55"/>
    </row>
    <row r="327" spans="1:8" ht="14.25" customHeight="1">
      <c r="A327" s="55"/>
      <c r="B327" s="55"/>
      <c r="C327" s="55"/>
      <c r="D327" s="55"/>
      <c r="E327" s="55"/>
      <c r="F327" s="55"/>
      <c r="G327" s="55"/>
      <c r="H327" s="55"/>
    </row>
    <row r="328" spans="1:8" ht="14.25" customHeight="1">
      <c r="A328" s="55"/>
      <c r="B328" s="55"/>
      <c r="C328" s="55"/>
      <c r="D328" s="55"/>
      <c r="E328" s="55"/>
      <c r="F328" s="55"/>
      <c r="G328" s="55"/>
      <c r="H328" s="55"/>
    </row>
    <row r="329" spans="1:8" ht="14.25" customHeight="1">
      <c r="A329" s="55"/>
      <c r="B329" s="55"/>
      <c r="C329" s="55"/>
      <c r="D329" s="55"/>
      <c r="E329" s="55"/>
      <c r="F329" s="55"/>
      <c r="G329" s="55"/>
      <c r="H329" s="55"/>
    </row>
    <row r="330" spans="1:8" ht="14.25" customHeight="1">
      <c r="A330" s="55"/>
      <c r="B330" s="55"/>
      <c r="C330" s="55"/>
      <c r="D330" s="55"/>
      <c r="E330" s="55"/>
      <c r="F330" s="55"/>
      <c r="G330" s="55"/>
      <c r="H330" s="55"/>
    </row>
    <row r="331" spans="1:8" ht="14.25" customHeight="1">
      <c r="A331" s="55"/>
      <c r="B331" s="55"/>
      <c r="C331" s="55"/>
      <c r="D331" s="55"/>
      <c r="E331" s="55"/>
      <c r="F331" s="55"/>
      <c r="G331" s="55"/>
      <c r="H331" s="55"/>
    </row>
    <row r="332" spans="1:8" ht="14.25" customHeight="1">
      <c r="A332" s="55"/>
      <c r="B332" s="55"/>
      <c r="C332" s="55"/>
      <c r="D332" s="55"/>
      <c r="E332" s="55"/>
      <c r="F332" s="55"/>
      <c r="G332" s="55"/>
      <c r="H332" s="55"/>
    </row>
    <row r="333" spans="1:8" ht="14.25" customHeight="1">
      <c r="A333" s="55"/>
      <c r="B333" s="55"/>
      <c r="C333" s="55"/>
      <c r="D333" s="55"/>
      <c r="E333" s="55"/>
      <c r="F333" s="55"/>
      <c r="G333" s="55"/>
      <c r="H333" s="55"/>
    </row>
    <row r="334" spans="1:8" ht="14.25" customHeight="1">
      <c r="A334" s="55"/>
      <c r="B334" s="55"/>
      <c r="C334" s="55"/>
      <c r="D334" s="55"/>
      <c r="E334" s="55"/>
      <c r="F334" s="55"/>
      <c r="G334" s="55"/>
      <c r="H334" s="55"/>
    </row>
    <row r="335" spans="1:8" ht="14.25" customHeight="1">
      <c r="A335" s="55"/>
      <c r="B335" s="55"/>
      <c r="C335" s="55"/>
      <c r="D335" s="55"/>
      <c r="E335" s="55"/>
      <c r="F335" s="55"/>
      <c r="G335" s="55"/>
      <c r="H335" s="55"/>
    </row>
    <row r="336" spans="1:8" ht="14.25" customHeight="1">
      <c r="A336" s="55"/>
      <c r="B336" s="55"/>
      <c r="C336" s="55"/>
      <c r="D336" s="55"/>
      <c r="E336" s="55"/>
      <c r="F336" s="55"/>
      <c r="G336" s="55"/>
      <c r="H336" s="55"/>
    </row>
    <row r="337" spans="1:8" ht="14.25" customHeight="1">
      <c r="A337" s="55"/>
      <c r="B337" s="55"/>
      <c r="C337" s="55"/>
      <c r="D337" s="55"/>
      <c r="E337" s="55"/>
      <c r="F337" s="55"/>
      <c r="G337" s="55"/>
      <c r="H337" s="55"/>
    </row>
    <row r="338" spans="1:8" ht="14.25" customHeight="1">
      <c r="A338" s="55"/>
      <c r="B338" s="55"/>
      <c r="C338" s="55"/>
      <c r="D338" s="55"/>
      <c r="E338" s="55"/>
      <c r="F338" s="55"/>
      <c r="G338" s="55"/>
      <c r="H338" s="55"/>
    </row>
    <row r="339" spans="1:8" ht="14.25" customHeight="1">
      <c r="A339" s="55"/>
      <c r="B339" s="55"/>
      <c r="C339" s="55"/>
      <c r="D339" s="55"/>
      <c r="E339" s="55"/>
      <c r="F339" s="55"/>
      <c r="G339" s="55"/>
      <c r="H339" s="55"/>
    </row>
    <row r="340" spans="1:8" ht="14.25" customHeight="1">
      <c r="A340" s="55"/>
      <c r="B340" s="55"/>
      <c r="C340" s="55"/>
      <c r="D340" s="55"/>
      <c r="E340" s="55"/>
      <c r="F340" s="55"/>
      <c r="G340" s="55"/>
      <c r="H340" s="55"/>
    </row>
    <row r="341" spans="1:8" ht="14.25" customHeight="1">
      <c r="A341" s="55"/>
      <c r="B341" s="55"/>
      <c r="C341" s="55"/>
      <c r="D341" s="55"/>
      <c r="E341" s="55"/>
      <c r="F341" s="55"/>
      <c r="G341" s="55"/>
      <c r="H341" s="55"/>
    </row>
    <row r="342" spans="1:8" ht="14.25" customHeight="1">
      <c r="A342" s="55"/>
      <c r="B342" s="55"/>
      <c r="C342" s="55"/>
      <c r="D342" s="55"/>
      <c r="E342" s="55"/>
      <c r="F342" s="55"/>
      <c r="G342" s="55"/>
      <c r="H342" s="55"/>
    </row>
    <row r="343" spans="1:8" ht="14.25" customHeight="1"/>
    <row r="344" spans="1:8" ht="14.25" customHeight="1"/>
    <row r="345" spans="1:8" ht="14.25" customHeight="1"/>
    <row r="346" spans="1:8" ht="14.25" customHeight="1"/>
    <row r="347" spans="1:8" ht="14.25" customHeight="1"/>
    <row r="348" spans="1:8" ht="14.25" customHeight="1"/>
    <row r="349" spans="1:8" ht="14.25" customHeight="1"/>
    <row r="350" spans="1:8" ht="14.25" customHeight="1"/>
    <row r="351" spans="1:8" ht="14.25" customHeight="1"/>
    <row r="352" spans="1:8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  <row r="1025" ht="14.25" customHeight="1"/>
    <row r="1026" ht="14.25" customHeight="1"/>
    <row r="1027" ht="14.25" customHeight="1"/>
  </sheetData>
  <mergeCells count="6">
    <mergeCell ref="B181:C181"/>
    <mergeCell ref="C3:H3"/>
    <mergeCell ref="C4:H4"/>
    <mergeCell ref="C5:H5"/>
    <mergeCell ref="B8:H8"/>
    <mergeCell ref="B10:F10"/>
  </mergeCells>
  <pageMargins left="0.70866141732283472" right="0.74803149606299213" top="0.74803149606299213" bottom="0.78740157480314965" header="0" footer="0.70866141732283472"/>
  <pageSetup scale="60" orientation="portrait" r:id="rId1"/>
  <headerFooter>
    <oddFooter>&amp;L&amp;9NOMBRE DE LA EMPRESA&amp;C&amp;9RESPONSABLE DEL PROYECTO
DIRECCION DE PROYECTOS
ARQ. SANDRA GUADALUPE PATIÑO MACIAS 
&amp;P DE &amp;N&amp;R&amp;9NOMBRE Y FIRMA DEL RESPONSABLE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2.625" defaultRowHeight="15" customHeight="1"/>
  <cols>
    <col min="1" max="26" width="10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PROP-01</vt:lpstr>
      <vt:lpstr>Hoja1</vt:lpstr>
      <vt:lpstr>'PROP-01'!Área_de_impresión</vt:lpstr>
      <vt:lpstr>'PROP-01'!Títulos_a_imprimir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Administrador</cp:lastModifiedBy>
  <cp:lastPrinted>2019-10-04T15:08:38Z</cp:lastPrinted>
  <dcterms:created xsi:type="dcterms:W3CDTF">2016-10-11T23:46:25Z</dcterms:created>
  <dcterms:modified xsi:type="dcterms:W3CDTF">2019-12-03T18:40:29Z</dcterms:modified>
</cp:coreProperties>
</file>